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TDSheet" sheetId="1" r:id="rId1"/>
  </sheets>
  <calcPr calcId="144525" refMode="R1C1"/>
</workbook>
</file>

<file path=xl/calcChain.xml><?xml version="1.0" encoding="utf-8"?>
<calcChain xmlns="http://schemas.openxmlformats.org/spreadsheetml/2006/main">
  <c r="V138" i="1" l="1"/>
  <c r="U138" i="1"/>
  <c r="V137" i="1"/>
  <c r="U137" i="1"/>
  <c r="V136" i="1"/>
  <c r="U136" i="1"/>
  <c r="V135" i="1"/>
  <c r="U135" i="1"/>
  <c r="U134" i="1"/>
  <c r="V133" i="1"/>
  <c r="U133" i="1"/>
  <c r="V132" i="1"/>
  <c r="U132" i="1"/>
  <c r="V131" i="1"/>
  <c r="U131" i="1"/>
  <c r="V130" i="1"/>
  <c r="U130" i="1"/>
  <c r="V129" i="1"/>
  <c r="U129" i="1"/>
  <c r="V128" i="1"/>
  <c r="U128" i="1"/>
  <c r="V127" i="1"/>
  <c r="U127" i="1"/>
  <c r="V126" i="1"/>
  <c r="U126" i="1"/>
  <c r="V125" i="1"/>
  <c r="U125" i="1"/>
  <c r="V124" i="1"/>
  <c r="U124" i="1"/>
  <c r="V123" i="1"/>
  <c r="U123" i="1"/>
  <c r="V122" i="1"/>
  <c r="U122" i="1"/>
  <c r="V121" i="1"/>
  <c r="U121" i="1"/>
  <c r="V120" i="1"/>
  <c r="U120" i="1"/>
  <c r="V119" i="1"/>
  <c r="U119" i="1"/>
  <c r="V118" i="1"/>
  <c r="U118" i="1"/>
  <c r="V117" i="1"/>
  <c r="U117" i="1"/>
  <c r="V116" i="1"/>
  <c r="U116" i="1"/>
  <c r="V115" i="1"/>
  <c r="U115" i="1"/>
  <c r="V114" i="1"/>
  <c r="U114" i="1"/>
  <c r="U113" i="1"/>
  <c r="V112" i="1"/>
  <c r="U112" i="1"/>
  <c r="V111" i="1"/>
  <c r="U111" i="1"/>
  <c r="U110" i="1"/>
  <c r="V109" i="1"/>
  <c r="U109" i="1"/>
  <c r="V108" i="1"/>
  <c r="U108" i="1"/>
  <c r="V107" i="1"/>
  <c r="U107" i="1"/>
  <c r="V106" i="1"/>
  <c r="U106" i="1"/>
  <c r="V105" i="1"/>
  <c r="U105" i="1"/>
  <c r="V104" i="1"/>
  <c r="U104" i="1"/>
  <c r="V103" i="1"/>
  <c r="U103" i="1"/>
  <c r="V102" i="1"/>
  <c r="U102" i="1"/>
  <c r="V101" i="1"/>
  <c r="U101" i="1"/>
  <c r="V100" i="1"/>
  <c r="U100" i="1"/>
  <c r="V99" i="1"/>
  <c r="U99" i="1"/>
  <c r="V98" i="1"/>
  <c r="U98" i="1"/>
  <c r="V97" i="1"/>
  <c r="U97" i="1"/>
  <c r="V96" i="1"/>
  <c r="U96" i="1"/>
  <c r="V95" i="1"/>
  <c r="U95" i="1"/>
  <c r="V94" i="1"/>
  <c r="U94" i="1"/>
  <c r="V93" i="1"/>
  <c r="U93" i="1"/>
  <c r="V92" i="1"/>
  <c r="U92" i="1"/>
  <c r="V91" i="1"/>
  <c r="U91" i="1"/>
  <c r="V90" i="1"/>
  <c r="U90" i="1"/>
  <c r="V89" i="1"/>
  <c r="U89" i="1"/>
  <c r="V88" i="1"/>
  <c r="U88" i="1"/>
  <c r="V87" i="1"/>
  <c r="U87" i="1"/>
  <c r="V86" i="1"/>
  <c r="U86" i="1"/>
  <c r="V85" i="1"/>
  <c r="U85" i="1"/>
  <c r="V84" i="1"/>
  <c r="U84" i="1"/>
  <c r="V83" i="1"/>
  <c r="U83" i="1"/>
  <c r="V82" i="1"/>
  <c r="U82" i="1"/>
  <c r="V81" i="1"/>
  <c r="U81" i="1"/>
  <c r="V80" i="1"/>
  <c r="U80" i="1"/>
  <c r="V79" i="1"/>
  <c r="U79" i="1"/>
  <c r="V78" i="1"/>
  <c r="U78" i="1"/>
  <c r="V77" i="1"/>
  <c r="U77" i="1"/>
  <c r="V76" i="1"/>
  <c r="U76" i="1"/>
  <c r="V75" i="1"/>
  <c r="U75" i="1"/>
  <c r="V74" i="1"/>
  <c r="U74" i="1"/>
  <c r="V73" i="1"/>
  <c r="U73" i="1"/>
  <c r="V72" i="1"/>
  <c r="U72" i="1"/>
  <c r="V71" i="1"/>
  <c r="U71" i="1"/>
  <c r="V70" i="1"/>
  <c r="U70" i="1"/>
  <c r="V69" i="1"/>
  <c r="U69" i="1"/>
  <c r="V68" i="1"/>
  <c r="U68" i="1"/>
  <c r="V67" i="1"/>
  <c r="U67" i="1"/>
  <c r="V66" i="1"/>
  <c r="U66" i="1"/>
  <c r="V65" i="1"/>
  <c r="U65" i="1"/>
  <c r="V64" i="1"/>
  <c r="U64" i="1"/>
  <c r="V63" i="1"/>
  <c r="U63" i="1"/>
  <c r="V62" i="1"/>
  <c r="U62" i="1"/>
  <c r="V61" i="1"/>
  <c r="U61" i="1"/>
  <c r="V60" i="1"/>
  <c r="U60" i="1"/>
  <c r="V59" i="1"/>
  <c r="U59" i="1"/>
  <c r="V58" i="1"/>
  <c r="U58" i="1"/>
  <c r="V57" i="1"/>
  <c r="U57" i="1"/>
  <c r="V56" i="1"/>
  <c r="U56" i="1"/>
  <c r="V55" i="1"/>
  <c r="U55" i="1"/>
  <c r="V54" i="1"/>
  <c r="U54" i="1"/>
  <c r="V53" i="1"/>
  <c r="U53" i="1"/>
  <c r="V52" i="1"/>
  <c r="U52" i="1"/>
  <c r="V51" i="1"/>
  <c r="U51" i="1"/>
  <c r="V50" i="1"/>
  <c r="U50" i="1"/>
  <c r="V49" i="1"/>
  <c r="U49" i="1"/>
  <c r="V48" i="1"/>
  <c r="U48" i="1"/>
  <c r="V47" i="1"/>
  <c r="U47" i="1"/>
  <c r="V46" i="1"/>
  <c r="U46" i="1"/>
  <c r="V45" i="1"/>
  <c r="U45" i="1"/>
  <c r="V44" i="1"/>
  <c r="U44" i="1"/>
  <c r="V43" i="1"/>
  <c r="U43" i="1"/>
  <c r="V42" i="1"/>
  <c r="U42" i="1"/>
  <c r="V41" i="1"/>
  <c r="U41" i="1"/>
  <c r="V40" i="1"/>
  <c r="U40" i="1"/>
  <c r="V39" i="1"/>
  <c r="U39" i="1"/>
  <c r="V38" i="1"/>
  <c r="U38" i="1"/>
  <c r="U37" i="1"/>
  <c r="V36" i="1"/>
  <c r="U36" i="1"/>
  <c r="V35" i="1"/>
  <c r="U35" i="1"/>
  <c r="V34" i="1"/>
  <c r="U34" i="1"/>
  <c r="V33" i="1"/>
  <c r="U33" i="1"/>
  <c r="V32" i="1"/>
  <c r="U32" i="1"/>
  <c r="V31" i="1"/>
  <c r="U31" i="1"/>
  <c r="V30" i="1"/>
  <c r="U30" i="1"/>
  <c r="V29" i="1"/>
  <c r="U29" i="1"/>
  <c r="V28" i="1"/>
  <c r="U28" i="1"/>
  <c r="V27" i="1"/>
  <c r="U27" i="1"/>
  <c r="V26" i="1"/>
  <c r="U26" i="1"/>
  <c r="V25" i="1"/>
  <c r="U25" i="1"/>
  <c r="V24" i="1"/>
  <c r="U24" i="1"/>
  <c r="V23" i="1"/>
  <c r="U23" i="1"/>
  <c r="V22" i="1"/>
  <c r="U22" i="1"/>
  <c r="V21" i="1"/>
  <c r="U21" i="1"/>
  <c r="V20" i="1"/>
  <c r="U20" i="1"/>
  <c r="V19" i="1"/>
  <c r="U19" i="1"/>
  <c r="V18" i="1"/>
  <c r="U18" i="1"/>
  <c r="V17" i="1"/>
  <c r="U17" i="1"/>
  <c r="V16" i="1"/>
  <c r="U16" i="1"/>
  <c r="V15" i="1"/>
  <c r="U15" i="1"/>
  <c r="V14" i="1"/>
  <c r="U14" i="1"/>
  <c r="V13" i="1"/>
  <c r="U13" i="1"/>
  <c r="V12" i="1"/>
  <c r="U12" i="1"/>
  <c r="V11" i="1"/>
  <c r="U11" i="1"/>
  <c r="V10" i="1"/>
  <c r="U10" i="1"/>
  <c r="V9" i="1"/>
  <c r="U9" i="1"/>
  <c r="V8" i="1"/>
  <c r="U8" i="1"/>
  <c r="A5" i="1"/>
  <c r="A4" i="1"/>
</calcChain>
</file>

<file path=xl/sharedStrings.xml><?xml version="1.0" encoding="utf-8"?>
<sst xmlns="http://schemas.openxmlformats.org/spreadsheetml/2006/main" count="2162" uniqueCount="977">
  <si>
    <t>ИНФРА-М Научно-издательский Центр</t>
  </si>
  <si>
    <t>003. Прайс-лист для учебных заведений и библиотек (собственная новинки за 3 мес)
от 04.02.2025</t>
  </si>
  <si>
    <t>Данный прайс-лист не является публичной офертой</t>
  </si>
  <si>
    <t>127282, Москва г, ул Полярная, д. 31В, стр. 1, помещ 1/1</t>
  </si>
  <si>
    <t>Издательство оставляет за собой право на изменение ассортимента и цен на издания.
Информацию о наличии товара и актуальные цены уточняйте у вашего курирующего менеджера 
или напишите нам на электронную почту books@infra-m.ru</t>
  </si>
  <si>
    <t>тел/факс: +7 (495) 280-15-96</t>
  </si>
  <si>
    <t>Заказ</t>
  </si>
  <si>
    <t>Код</t>
  </si>
  <si>
    <t>Цена опт.</t>
  </si>
  <si>
    <t>Наименование товара</t>
  </si>
  <si>
    <t>Основное заглавие</t>
  </si>
  <si>
    <t>Авторы</t>
  </si>
  <si>
    <t>Оформление</t>
  </si>
  <si>
    <t>Издательство</t>
  </si>
  <si>
    <t>Серия</t>
  </si>
  <si>
    <t>Ст-т</t>
  </si>
  <si>
    <t>Стр.</t>
  </si>
  <si>
    <t>Год</t>
  </si>
  <si>
    <t>ISBN</t>
  </si>
  <si>
    <t>Раздел</t>
  </si>
  <si>
    <t>Подраздел</t>
  </si>
  <si>
    <t>Вид издания</t>
  </si>
  <si>
    <t>Уровень образования</t>
  </si>
  <si>
    <t>ОКСО</t>
  </si>
  <si>
    <t>Гриф МО</t>
  </si>
  <si>
    <t>Доп. мат. на znanium</t>
  </si>
  <si>
    <t>Обложка</t>
  </si>
  <si>
    <t>ЭБС Znanium</t>
  </si>
  <si>
    <t>Аффилиация автора</t>
  </si>
  <si>
    <t>Новинка месяца</t>
  </si>
  <si>
    <t>ПООП</t>
  </si>
  <si>
    <t>К</t>
  </si>
  <si>
    <t>Ш</t>
  </si>
  <si>
    <t>Победитель конкурсов</t>
  </si>
  <si>
    <t>824721.01.01</t>
  </si>
  <si>
    <t>7,62-мм Снайперская винтовка Драгунова со..: Уч.пос. / В.А.Мельничук - М.:НИЦ ИНФРА-М,2024. - 146 с.(п)</t>
  </si>
  <si>
    <t>7,62-ММ СНАЙПЕРСКАЯ ВИНТОВКА ДРАГУНОВА СО СКЛАДЫВАЮЩИМСЯ ПРИКЛАДОМ (СВДС)</t>
  </si>
  <si>
    <t>Мельничук В.А., Яшин С.В.</t>
  </si>
  <si>
    <t>Переплет 7БЦ</t>
  </si>
  <si>
    <t>НИЦ ИНФРА-М</t>
  </si>
  <si>
    <t>Военное образование</t>
  </si>
  <si>
    <t>978-5-16-019822-4</t>
  </si>
  <si>
    <t>ОБЩЕСТВЕННЫЕ НАУКИ.  ЭКОНОМИКА. ПРАВО</t>
  </si>
  <si>
    <t>Военное дело. Оружие. Спецслужбы</t>
  </si>
  <si>
    <t>Учебное пособие</t>
  </si>
  <si>
    <t>Профессиональное образование</t>
  </si>
  <si>
    <t>00.03.41, 00.05.17</t>
  </si>
  <si>
    <t>Санкт-Петербургский университет Министерства внутренних дел России</t>
  </si>
  <si>
    <t>Ноябрь, 2024</t>
  </si>
  <si>
    <t>0124</t>
  </si>
  <si>
    <t>837758.01.01</t>
  </si>
  <si>
    <t>English for Agriculture and Agronomy «Английский яз...: Уч. / М.В.Мельничук - М.:НИЦ ИНФРА-М,2025. - 437 с.(п)</t>
  </si>
  <si>
    <t>ENGLISH FOR AGRICULTURE AND AGRONOMY «АНГЛИЙСКИЙ ЯЗЫК ДЛЯ СПЕЦИАЛИСТОВ СЕЛЬСКОГО ХОЗЯЙСТВА И АГРОНОМОВ</t>
  </si>
  <si>
    <t>Мельничук М.В., Анюшенкова О.Н.</t>
  </si>
  <si>
    <t>Среднее профессиональное образование (ФинУн)</t>
  </si>
  <si>
    <t>978-5-16-020279-2</t>
  </si>
  <si>
    <t>ГУМАНИТАРНЫЕ НАУКИ. РЕЛИГИЯ. ИСКУССТВО</t>
  </si>
  <si>
    <t>Филологические науки</t>
  </si>
  <si>
    <t>Учебник</t>
  </si>
  <si>
    <t>Профессиональное образование / Среднее профессиональное образование</t>
  </si>
  <si>
    <t>35.02.05</t>
  </si>
  <si>
    <t>Финансовый университет при Правительстве Российской Федерации</t>
  </si>
  <si>
    <t>Декабрь, 2024</t>
  </si>
  <si>
    <t>0125</t>
  </si>
  <si>
    <t>СПО-2024, Победитель, I место</t>
  </si>
  <si>
    <t>820969.01.01</t>
  </si>
  <si>
    <t>Административная юрисдикция: Уч. / А.А.Беженцев - М.:НИЦ ИНФРА-М,2025. - 179 с.(ВО)(п)</t>
  </si>
  <si>
    <t>АДМИНИСТРАТИВНАЯ ЮРИСДИКЦИЯ</t>
  </si>
  <si>
    <t>Беженцев А.А.</t>
  </si>
  <si>
    <t>Высшее образование</t>
  </si>
  <si>
    <t>978-5-16-019724-1</t>
  </si>
  <si>
    <t>Право. Юридические науки</t>
  </si>
  <si>
    <t>40.03.01, 40.05.02, 40.05.04</t>
  </si>
  <si>
    <t>Российская академия народного хозяйства и государственной службы при Президенте РФ, ф-л Северо-Западный институт управления</t>
  </si>
  <si>
    <t>656481.07.01</t>
  </si>
  <si>
    <t>Актуальные вопр. защиты информации: Моногр. / Е.К.Баранова - 2 изд. - М.:ИЦ РИОР, НИЦ ИНФРА-М,2025. - 216 с.(о)</t>
  </si>
  <si>
    <t>АКТУАЛЬНЫЕ ВОПРОСЫ ЗАЩИТЫ ИНФОРМАЦИИ, ИЗД.2</t>
  </si>
  <si>
    <t>Баранова Е.К., Бабаш А.В.</t>
  </si>
  <si>
    <t>Обложка. КБС</t>
  </si>
  <si>
    <t>ИЦ РИОР</t>
  </si>
  <si>
    <t>Научная мысль</t>
  </si>
  <si>
    <t>978-5-369-01972-6</t>
  </si>
  <si>
    <t>ПРИКЛАДНЫЕ НАУКИ. ТЕХНИКА. МЕДИЦИНА</t>
  </si>
  <si>
    <t>Информатика. Вычислительная техника</t>
  </si>
  <si>
    <t>Монография</t>
  </si>
  <si>
    <t>Дополнительное образование / Дополнительное профессиональное образование</t>
  </si>
  <si>
    <t>09.03.01, 10.03.01, 10.04.01, 10.05.01, 10.05.02, 10.05.03, 10.05.04, 10.05.05, 10.05.07, 27.03.02, 27.04.03, 46.03.02</t>
  </si>
  <si>
    <t>Национальный исследовательский университет "Высшая школа экономики"</t>
  </si>
  <si>
    <t>Январь, 2025</t>
  </si>
  <si>
    <t>0225</t>
  </si>
  <si>
    <t>838951.01.01</t>
  </si>
  <si>
    <t>Акушерство и гинекология: Уч. пос.: В 2 ч.Ч.1 /  Е.А.Эйныш - М.:НИЦ ИНФРА-М,2025. - 228 с. (ВО)(п)</t>
  </si>
  <si>
    <t>АКУШЕРСТВО И ГИНЕКОЛОГИЯ: В 2 ЧАСТЯХ. ЧАСТЬ 1. АКУШЕРСТВО, Т.1</t>
  </si>
  <si>
    <t>Эйныш Е.А., Захаренкова Т.Н., Недосейкина М.С. и др.</t>
  </si>
  <si>
    <t>Высшее образование (ГомГМУ)</t>
  </si>
  <si>
    <t>978-5-16-020274-7</t>
  </si>
  <si>
    <t>Медицина. Фармакология</t>
  </si>
  <si>
    <t>Учебно-методическое пособие</t>
  </si>
  <si>
    <t>Профессиональное образование / ВО - Специалитет</t>
  </si>
  <si>
    <t>31.05.01, 31.05.02, 32.05.01, 36.05.01</t>
  </si>
  <si>
    <t>Рекомендовано учебно-методическим объединением по высшему медицинскому, фармацевтическому образованию в качестве учебно-методического пособия для студентов учреждений высшего образования, обучающихся по специальностям «Лечебное дело», «Медико-диагностическое дело»</t>
  </si>
  <si>
    <t>Гомельский государственный медицинский университет</t>
  </si>
  <si>
    <t>837757.01.01</t>
  </si>
  <si>
    <t>Английский яз. для спец. лесного хоз.: Уч. / О.Н.Анюшенкова - М.:НИЦ ИНФРА-М,2025. - 395 с.(СПО)(п)</t>
  </si>
  <si>
    <t>АНГЛИЙСКИЙ ЯЗЫК ДЛЯ СПЕЦИАЛИСТОВ ЛЕСНОГО ХОЗЯЙСТВА</t>
  </si>
  <si>
    <t>Анюшенкова О.Н.</t>
  </si>
  <si>
    <t>978-5-16-020251-8</t>
  </si>
  <si>
    <t>35.02.01, 35.02.12</t>
  </si>
  <si>
    <t>834752.01.01</t>
  </si>
  <si>
    <t>Английский яз. для спец. по библ.- информ. деят.: Уч. / О.Н.Анюшенкова - М.:НИЦ ИНФРА-М,2025 - 399 с.(СПО)(п)</t>
  </si>
  <si>
    <t>АНГЛИЙСКИЙ ЯЗЫК ДЛЯ СПЕЦИАЛИСТОВ ПО БИБЛИОТЕЧНО-ИНФОРМАЦИОННОЙ ДЕЯТЕЛЬНОСТИ</t>
  </si>
  <si>
    <t>978-5-16-020185-6</t>
  </si>
  <si>
    <t>42.00.00, 51.02.03</t>
  </si>
  <si>
    <t>837762.01.01</t>
  </si>
  <si>
    <t>Английский язык: эксплуатация беспилотных...: Уч. / О.Н.Анюшенкова - М.:НИЦ ИНФРА-М,2025. - 393 с.(п)</t>
  </si>
  <si>
    <t>АНГЛИЙСКИЙ ЯЗЫК: ЭКСПЛУАТАЦИЯ БЕСПИЛОТНЫХ АВИАЦИОННЫХ СИСТЕМ</t>
  </si>
  <si>
    <t>978-5-16-020220-4</t>
  </si>
  <si>
    <t>25.02.01, 25.02.02, 25.02.03, 25.02.04, 25.02.05, 25.02.06, 25.02.07, 25.02.08</t>
  </si>
  <si>
    <t>378600.16.01</t>
  </si>
  <si>
    <t>Безопасность дорожного движения: Уч.пос. / А.А.Беженцев, - 2 изд. - М.:НИЦ ИНФРА-М,2025. - 320 с.(СПО)(п)</t>
  </si>
  <si>
    <t>БЕЗОПАСНОСТЬ ДОРОЖНОГО ДВИЖЕНИЯ, ИЗД.2</t>
  </si>
  <si>
    <t>Переплет 7БЦ/Без шитья</t>
  </si>
  <si>
    <t>Среднее профессиональное образование</t>
  </si>
  <si>
    <t>978-5-16-020115-3</t>
  </si>
  <si>
    <t>Транспорт</t>
  </si>
  <si>
    <t>23.01.04, 23.02.01</t>
  </si>
  <si>
    <t>848310.01.01</t>
  </si>
  <si>
    <t>Беспризорные организации: Моногр. / Д.Ю.Каталевский - М.:Магистр, НИЦ ИНФРА-М,2025. - 324 с.(п)</t>
  </si>
  <si>
    <t>БЕСПРИЗОРНЫЕ ОРГАНИЗАЦИИ</t>
  </si>
  <si>
    <t>Каталевский Д.Ю.</t>
  </si>
  <si>
    <t>Магистр</t>
  </si>
  <si>
    <t>978-5-9776-0567-0</t>
  </si>
  <si>
    <t>Политика. Социология</t>
  </si>
  <si>
    <t>38.04.01, 38.04.02, 38.04.04, 38.05.01, 38.06.01</t>
  </si>
  <si>
    <t>Московский государственный университет им. М.В. Ломоносова</t>
  </si>
  <si>
    <t>444550.09.01</t>
  </si>
  <si>
    <t>Бизнес-планир. с оценкой рисков..: Науч.-практ. пос. / В.Л.Горбунов - 4изд.-М.:ИЦ РИОР, НИЦ ИНФРА-М,2025-290с(О)</t>
  </si>
  <si>
    <t>БИЗНЕС-ПЛАНИРОВАНИЕ С ОЦЕНКОЙ РИСКОВ И ЭФФЕКТИВНОСТИ ПРОЕКТОВ, ИЗД.4</t>
  </si>
  <si>
    <t>Горбунов В.Л.</t>
  </si>
  <si>
    <t>Наука и практика</t>
  </si>
  <si>
    <t>978-5-369-01971-9</t>
  </si>
  <si>
    <t>Бизнес</t>
  </si>
  <si>
    <t>Научно-практическое пособие</t>
  </si>
  <si>
    <t>38.03.01, 38.03.02, 38.03.05, 38.04.02, 38.04.05, 41.03.06</t>
  </si>
  <si>
    <t>ДА</t>
  </si>
  <si>
    <t>Московский институт электронной техники</t>
  </si>
  <si>
    <t>0425</t>
  </si>
  <si>
    <t>826959.01.01</t>
  </si>
  <si>
    <t>Введение в биотехнологию: Уч.пос. / Е.В.Четвертакова - М.:НИЦ ИНФРА-М,2025. - 194 с.(ВО (КрГАУ))(п)</t>
  </si>
  <si>
    <t>ВВЕДЕНИЕ В БИОТЕХНОЛОГИЮ</t>
  </si>
  <si>
    <t>Четвертакова Е.В.</t>
  </si>
  <si>
    <t>Высшее образование (КрГАУ)</t>
  </si>
  <si>
    <t>978-5-16-020333-1</t>
  </si>
  <si>
    <t>ЕСТЕСТВЕННЫЕ НАУКИ. МАТЕМАТИКА</t>
  </si>
  <si>
    <t>Биологические науки</t>
  </si>
  <si>
    <t>35.03.04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</si>
  <si>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межвузовского использования в качестве учебного пособия для студентов по направлению подготовки 06.03.01 «Биология»</t>
  </si>
  <si>
    <t>Красноярский Государственный Аграрный Университет</t>
  </si>
  <si>
    <t>800302.01.01</t>
  </si>
  <si>
    <t>Введение в математику финансовых инструментов: Уч.пос. / Д.А.Власов - М.:НИЦ ИНФРА-М,2025. - 289 с.(ВО)(п)</t>
  </si>
  <si>
    <t>ВВЕДЕНИЕ В МАТЕМАТИКУ ФИНАНСОВЫХ ИНСТРУМЕНТОВ</t>
  </si>
  <si>
    <t>Власов Д.А.</t>
  </si>
  <si>
    <t>978-5-16-018412-8</t>
  </si>
  <si>
    <t>Физико-математические науки</t>
  </si>
  <si>
    <t>38.03.01, 38.03.02, 38.03.05, 38.04.01, 38.04.02, 38.04.05, 38.04.08, 38.05.01</t>
  </si>
  <si>
    <t>Российский экономический университет им. Г.В. Плеханова</t>
  </si>
  <si>
    <t>819901.01.01</t>
  </si>
  <si>
    <t>Ведение бух. учета источ. формир. активов, вып. работ...: Уч.пос. / Т.А.Тюленева - М.:НИЦ ИНФРА-М,2025. - 273 с.(п)</t>
  </si>
  <si>
    <t>ВЕДЕНИЕ БУХГАЛТЕРСКОГО УЧЕТА ИСТОЧНИКОВ ФОРМИРОВАНИЯ АКТИВОВ, ВЫПОЛНЕНИЕ РАБОТ ПО ИНВЕНТАРИЗАЦИИ АКТИВОВ И ФИНАНСОВЫХ ОБЯЗАТЕЛЬСТВ ОРГАНИЗАЦИИ</t>
  </si>
  <si>
    <t>Тюленева Т.А.</t>
  </si>
  <si>
    <t>978-5-16-019673-2</t>
  </si>
  <si>
    <t>Экономика. Бухгалтерский учет. Финансы</t>
  </si>
  <si>
    <t>38.02.01</t>
  </si>
  <si>
    <t>Кузбасский государственный технический университет имени Т. Ф. Горбачева</t>
  </si>
  <si>
    <t>СПО-2023, Победитель, III место</t>
  </si>
  <si>
    <t>825759.01.01</t>
  </si>
  <si>
    <t>Великие наставники рос. учительства ХVIII- XIX в.: Моногр. / М.В.Богуславский - М.:НИЦ ИНФРА-М,2024 - 213 с.(п)</t>
  </si>
  <si>
    <t>ВЕЛИКИЕ НАСТАВНИКИ РОССИЙСКОГО УЧИТЕЛЬСТВА ХVIII- XIX ВЕКОВ</t>
  </si>
  <si>
    <t>Богуславский М.В.</t>
  </si>
  <si>
    <t>978-5-16-019898-9</t>
  </si>
  <si>
    <t>ЛИТЕРАТУРА ДЛЯ СРЕДНЕЙ ШКОЛЫ И АБИТУРИЕНТОВ. ПЕДАГОГИКА</t>
  </si>
  <si>
    <t>Педагогика. Образование</t>
  </si>
  <si>
    <t>44.00.00, 44.03.01, 44.03.05, 44.04.01, 44.04.02, 44.04.04, 44.06.01</t>
  </si>
  <si>
    <t>Институт содержания и методов обучения</t>
  </si>
  <si>
    <t>АКАДЕМУС-2024, Победитель, III место</t>
  </si>
  <si>
    <t>656521.05.01</t>
  </si>
  <si>
    <t>Внешнеэкономическая деят. организации: Уч. / А.А.Чурсин - 2 изд. - М.:НИЦ ИНФРА-М,2025. - 555 с.(ВО)(п)</t>
  </si>
  <si>
    <t>ВНЕШНЕЭКОНОМИЧЕСКАЯ ДЕЯТЕЛЬНОСТЬ ОРГАНИЗАЦИИ, ИЗД.2</t>
  </si>
  <si>
    <t>Чурсин А.А., Ермаков В.А., Назюта С.В. и др.</t>
  </si>
  <si>
    <t>978-5-16-019792-0</t>
  </si>
  <si>
    <t>Профессиональное образование / ВО - Магистратура</t>
  </si>
  <si>
    <t>38.04.01, 38.04.02, 38.04.04, 38.04.06, 38.05.02</t>
  </si>
  <si>
    <t>Российский университет дружбы народов имени Патриса Лумумбы</t>
  </si>
  <si>
    <t>832222.01.01</t>
  </si>
  <si>
    <t>Внутренние болезни: Уч.мет.пос. / Э.Н.Платошкин. - М.:НИЦ ИНФРА-М, ГомГМУ,2025. - 474 с.(ВО (ГомГМУ))(п)</t>
  </si>
  <si>
    <t>ВНУТРЕННИЕ БОЛЕЗНИ</t>
  </si>
  <si>
    <t>Платошкин Э.Н., Шут С.А., Николаева Н.В. и др.</t>
  </si>
  <si>
    <t>978-5-16-019983-2</t>
  </si>
  <si>
    <t>30.05.01, 30.05.02, 30.05.03, 31.05.01, 31.05.02, 31.05.03, 32.05.01, 36.03.01</t>
  </si>
  <si>
    <t>Рекомендовано Учебно-методическим объединением по высшему медицинскому, фармацевтическому образованию в качестве учебно-методического пособия для студентов учреждений высшего образования, обучающихся по специальностям «Лечебное дело», «Медико-диагностическое дело»</t>
  </si>
  <si>
    <t>837061.01.01</t>
  </si>
  <si>
    <t>Военная подготовка: Уч.пос.: Ч. I / И.Ю.Лепешинский - М.:НИЦ ИНФРА-М,2025. - 536 с.(Воен. обр. (ОмГТУ))(п)</t>
  </si>
  <si>
    <t>ВОЕННАЯ ПОДГОТОВКА В 2-Х ЧАСТЯХ. ЧАСТЬ I, Т.1</t>
  </si>
  <si>
    <t>Лепешинский И.Ю., Блонский Ю.П.</t>
  </si>
  <si>
    <t>Военное образование (ОмГТУ)</t>
  </si>
  <si>
    <t>978-5-16-020309-6</t>
  </si>
  <si>
    <t>00.03.41, 00.05.17, 56.05.01, 56.05.05</t>
  </si>
  <si>
    <t>Омский государственный технический университет</t>
  </si>
  <si>
    <t>837064.01.01</t>
  </si>
  <si>
    <t>Военная подготовка: Уч.пос.: Ч. II / И.Ю.Лепешинский - М.:НИЦ ИНФРА-М,2025. - 564 с.(Воен. обр. (ОмГТУ))(п)</t>
  </si>
  <si>
    <t>ВОЕННАЯ ПОДГОТОВКА В 2-Х ЧАСТЯХ. ЧАСТЬ II, Т.2</t>
  </si>
  <si>
    <t>978-5-16-020310-2</t>
  </si>
  <si>
    <t>809272.01.01</t>
  </si>
  <si>
    <t>География туризма: Уч.пос. / С.В.Вакуленко - М.:НИЦ ИНФРА-М,2025 - 282 с.(СПО)(п)</t>
  </si>
  <si>
    <t>ГЕОГРАФИЯ ТУРИЗМА</t>
  </si>
  <si>
    <t>Вакуленко С.В.</t>
  </si>
  <si>
    <t>978-5-16-019647-3</t>
  </si>
  <si>
    <t>43.02.16</t>
  </si>
  <si>
    <t>Ростовский государственный экономический университет (РИНХ)</t>
  </si>
  <si>
    <t>СПО-2023, Победитель, I место</t>
  </si>
  <si>
    <t>838952.01.01</t>
  </si>
  <si>
    <t>Гинекология. Планир.  семьи...: Уч.мет.пос. на англ. яз. / Е.А.Эйныш. - М.:НИЦ ИНФРА-М, ГомГМУ,2025. - 240 с.(п)</t>
  </si>
  <si>
    <t>ГИНЕКОЛОГИЯ. ПЛАНИРОВАНИЕ СЕМЬИ И РЕПРОДУКТИВНЫЕ ТЕХНОЛОГИИ</t>
  </si>
  <si>
    <t>Эйныш Е.А., Лызикова Ю.А., Корбут И.А. и др.</t>
  </si>
  <si>
    <t>978-5-16-020273-0</t>
  </si>
  <si>
    <t>817385.01.01</t>
  </si>
  <si>
    <t>Гостиничное дело: англ. яз. в проф сфере.: Уч.пос. / Д.А.Миронова - М.:НИЦ ИНФРА-М,2025. - 199 с.(ВО)(п)</t>
  </si>
  <si>
    <t>ГОСТИНИЧНОЕ ДЕЛО: АНГЛИЙСКИЙ ЯЗЫК В ПРОФЕССИОНАЛЬНОЙ СФЕРЕ. PROFESSIONAL ENGLISH IN HOSPITALITY INDUSTRY</t>
  </si>
  <si>
    <t>Миронова Д.А., Калашникова Н.А., Малыхина И.А. и др.</t>
  </si>
  <si>
    <t>978-5-16-019472-1</t>
  </si>
  <si>
    <t>43.03.03</t>
  </si>
  <si>
    <t>833162.01.01</t>
  </si>
  <si>
    <t>Государственное регулир. торговой деят.: Уч.пос. / Л.И.Дмитриченко - М.:НИЦ ИНФРА-М,2025. - 174 с.(ВО)(п)</t>
  </si>
  <si>
    <t>ГОСУДАРСТВЕННОЕ РЕГУЛИРОВАНИЕ ТОРГОВОЙ ДЕЯТЕЛЬНОСТИ</t>
  </si>
  <si>
    <t>Дмитриченко Л.И., Дмитриченко Л.А., Головинов О.Н.</t>
  </si>
  <si>
    <t>978-5-16-020107-8</t>
  </si>
  <si>
    <t>38.04.06, 38.04.07</t>
  </si>
  <si>
    <t>Донецкий Государственный Университет</t>
  </si>
  <si>
    <t>835706.01.01</t>
  </si>
  <si>
    <t>Грамматика рус. яз. для начинающих..: Уч.пос. / Е.А.Булькова. - М.:НИЦ ИНФРА-М, ГомГМУ,2025. - 178 с.(ВО)(п)</t>
  </si>
  <si>
    <t>ГРАММАТИКА РУССКОГО ЯЗЫКА ДЛЯ НАЧИНАЮЩИХ: ПОСОБИЕ ДЛЯ СТУДЕНТОВ-ИНОСТРАНЦЕВ</t>
  </si>
  <si>
    <t>Булькова Е.А., Морозова О.Е., Спектор О.М.</t>
  </si>
  <si>
    <t>978-5-16-020171-9</t>
  </si>
  <si>
    <t>00.03.09, 00.05.09</t>
  </si>
  <si>
    <t>759864.01.01</t>
  </si>
  <si>
    <t>Деглобализация: кризис неолиберализма...: Моногр. / Р.Э.Абдулов. - М.:НИЦ ИНФРА-М,2025 - 240 с.(п)</t>
  </si>
  <si>
    <t>ДЕГЛОБАЛИЗАЦИЯ: КРИЗИС НЕОЛИБЕРАЛИЗМА И ДВИЖЕНИЕ К НОВОМУ МИРОПОРЯДКУ</t>
  </si>
  <si>
    <t>Абдулов Р.Э., Джабборов Д.Б., Комолов О.О. и др.</t>
  </si>
  <si>
    <t>Научная мысль - Финансовый университет</t>
  </si>
  <si>
    <t>978-5-16-020047-7</t>
  </si>
  <si>
    <t>38.04.01, 38.05.01, 38.06.01, 40.04.01, 40.05.01, 40.06.01, 41.04.01, 41.04.04, 41.04.05, 41.06.01</t>
  </si>
  <si>
    <t>Национальный Исследовательский Технологический Университет "МИСИС"</t>
  </si>
  <si>
    <t>Февраль, 2025</t>
  </si>
  <si>
    <t>153200.09.01</t>
  </si>
  <si>
    <t>Деловые игры по формир. эконом. компетенций: Уч.пос. / В.О.Евсеев - 2 изд. - М.:НИЦ ИНФРА-М,2025 - 288 с.(ВО)(п)</t>
  </si>
  <si>
    <t>ДЕЛОВЫЕ ИГРЫ ПО ФОРМИРОВАНИЮ ЭКОНОМИЧЕСКИХ КОМПЕТЕНЦИЙ, ИЗД.2</t>
  </si>
  <si>
    <t>Евсеев В.О.</t>
  </si>
  <si>
    <t>978-5-16-019836-1</t>
  </si>
  <si>
    <t>Профессиональное образование / ВО - Бакалавриат</t>
  </si>
  <si>
    <t>38.03.01, 38.03.04, 38.04.01, 38.04.04, 38.04.08, 39.03.01, 39.03.02, 39.03.03, 39.04.01, 39.04.02, 39.04.03, 44.03.01, 44.03.05, 44.04.01</t>
  </si>
  <si>
    <t>Российская академия народного хозяйства и государственной службы при Президенте РФ</t>
  </si>
  <si>
    <t>822140.01.01</t>
  </si>
  <si>
    <t>Деонтология: Уч.пос. / И.В.Гавриленкова - М.:НИЦ ИНФРА-М,2025. - 235 с.(ВО (КрГАУ))(п)</t>
  </si>
  <si>
    <t>ДЕОНТОЛОГИЯ</t>
  </si>
  <si>
    <t>Гавриленко И.В.</t>
  </si>
  <si>
    <t>978-5-16-020284-6</t>
  </si>
  <si>
    <t>Сельское хозяйство</t>
  </si>
  <si>
    <t>36.05.01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</si>
  <si>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 по направлению подготовки 36.03.01 «Ветеринарно-санитарная экспертиза» и специальности 36.05.01 «Ветеринария»</t>
  </si>
  <si>
    <t>827191.01.01</t>
  </si>
  <si>
    <t>Деятельность орг. внутр. дел в условиях спец. правовых..: Уч. / В.А.Мельничук - М.:НИЦ ИНФРА-М,2025 - 489 с.(п)</t>
  </si>
  <si>
    <t>ДЕЯТЕЛЬНОСТЬ ОРГАНОВ ВНУТРЕННИХ ДЕЛ В УСЛОВИЯХ СПЕЦИАЛЬНЫХ ПРАВОВЫХ РЕЖИМОВ</t>
  </si>
  <si>
    <t>Мельничук В.А.</t>
  </si>
  <si>
    <t>978-5-16-019927-6</t>
  </si>
  <si>
    <t>40.03.01, 40.04.01</t>
  </si>
  <si>
    <t>825539.01.01</t>
  </si>
  <si>
    <t>Дипломатические архивы России в дореволюц. период: Уч.пос. / О.Г.Санин - М.:НИЦ ИНФРА-М,2025. - 341 с.(ВО)(п)</t>
  </si>
  <si>
    <t>ДИПЛОМАТИЧЕСКИЕ АРХИВЫ РОССИИ В ДОРЕВОЛЮЦИОННЫЙ ПЕРИОД</t>
  </si>
  <si>
    <t>Санин О.Г.</t>
  </si>
  <si>
    <t>978-5-16-019893-4</t>
  </si>
  <si>
    <t>Культура. Средства массовой информации</t>
  </si>
  <si>
    <t>41.03.05, 46.03.01, 46.03.02</t>
  </si>
  <si>
    <t>Российский государственный гуманитарный университет РГГУ</t>
  </si>
  <si>
    <t>845008.01.01</t>
  </si>
  <si>
    <t>Договоры в сфере орг. снаб. электрич. энергией в РФ / Е.О.Крассов-М.:Юр. НОРМА, НИЦ ИНФРА-М,2025.-296 с.(п)</t>
  </si>
  <si>
    <t>ДОГОВОРЫ В СФЕРЕ ОРГАНИЗАЦИИ СНАБЖЕНИЯ ЭЛЕКТРИЧЕСКОЙ ЭНЕРГИЕЙ В РФ</t>
  </si>
  <si>
    <t>Крассов Е.О.</t>
  </si>
  <si>
    <t>Юр. НОРМА</t>
  </si>
  <si>
    <t>978-5-00156-399-0</t>
  </si>
  <si>
    <t>40.04.01, 40.05.02, 40.05.04, 40.06.01</t>
  </si>
  <si>
    <t>780417.01.01</t>
  </si>
  <si>
    <t>Заимствованные слова в рус. яз.: Сл. / В.Г.Маслов - М.:НИЦ ИНФРА-М,2025 - 198 с.(Б-ка сл. ИНФРА-М)(п)</t>
  </si>
  <si>
    <t>ЗАИМСТВОВАННЫЕ СЛОВА В РУССКОМ ЯЗЫКЕ</t>
  </si>
  <si>
    <t>Маслов В.Г., Маслов Д.Я.</t>
  </si>
  <si>
    <t>Библиотека словарей ИНФРА-М</t>
  </si>
  <si>
    <t>978-5-16-017863-9</t>
  </si>
  <si>
    <t>Словарь</t>
  </si>
  <si>
    <t>00.02.09, 00.02.34, 00.03.09, 00.05.09, 44.03.01, 44.03.05, 44.04.01, 45.03.01, 45.03.99, 45.04.01, 45.04.03, 45.05.01</t>
  </si>
  <si>
    <t>Ивановский государственный университет</t>
  </si>
  <si>
    <t>849436.01.01</t>
  </si>
  <si>
    <t>Землеустроительное обеспеч.сохр. в обороте земель сельск.назнач.../ С.А.Липски - М.:НИЦ ИНФРА-М,2025. -222с.:цв.ил.(п)</t>
  </si>
  <si>
    <t>ЗЕМЛЕУСТРОИТЕЛЬНОЕ ОБЕСПЕЧЕНИЕ СОХРАНЕНИЯ В ОБОРОТЕ ЗЕМЕЛЬ СЕЛЬСКОХОЗЯЙСТВЕННОГО НАЗНАЧЕНИЯ И РЕОСВОЕНИЯ ЗАБРОШЕННЫХ УГОДИЙ</t>
  </si>
  <si>
    <t>Папаскири Т.В., Липски С.А., Ананичева Е.П. и др.</t>
  </si>
  <si>
    <t>978-5-16-020644-8</t>
  </si>
  <si>
    <t>21.03.02</t>
  </si>
  <si>
    <t>Государственный университет по землеустройству</t>
  </si>
  <si>
    <t>821498.01.01</t>
  </si>
  <si>
    <t>Идея света в русской культуре: Моногр. / О.В.Солдатенкова - М.:НИЦ ИНФРА-М,2025. - 172 с.(Науч.мысль)(о)</t>
  </si>
  <si>
    <t>ИДЕЯ СВЕТА В РУССКОЙ КУЛЬТУРЕ</t>
  </si>
  <si>
    <t>Солдатенкова О.В.</t>
  </si>
  <si>
    <t>978-5-16-019723-4</t>
  </si>
  <si>
    <t>47.03.01, 47.04.01, 48.03.01, 51.03.01, 51.04.01</t>
  </si>
  <si>
    <t>Санкт-Петербургский государственный институт культуры</t>
  </si>
  <si>
    <t>807293.01.01</t>
  </si>
  <si>
    <t>Иерархия и координация источников права..: Моногр. / Под ред. Васильева А.А. - М.:НИЦ ИНФРА-М,2025. - 475 с.(п)</t>
  </si>
  <si>
    <t>ИЕРАРХИЯ И КООРДИНАЦИЯ ИСТОЧНИКОВ ПРАВА: ТЕОРЕТИЧЕСКИЕ И СРАВНИТЕЛЬНЫЕ АСПЕКТЫ</t>
  </si>
  <si>
    <t>Васильев А.А., Стоилов Я., Фролова Е.А. и др.</t>
  </si>
  <si>
    <t>978-5-16-020019-4</t>
  </si>
  <si>
    <t>40.03.01, 40.04.01, 41.03.05</t>
  </si>
  <si>
    <t>Алтайский государственный университет</t>
  </si>
  <si>
    <t>662372.09.01</t>
  </si>
  <si>
    <t>Инструкция по текущему содержанию железнодорожного пути - 3 изд. - М.:НИЦ ИНФРА-М,2025. - 270 с.(п)</t>
  </si>
  <si>
    <t>ИНСТРУКЦИЯ ПО ТЕКУЩЕМУ СОДЕРЖАНИЮ ЖЕЛЕЗНОДОРОЖНОГО ПУТИ, ИЗД.3</t>
  </si>
  <si>
    <t>Федеральные нормы и правила</t>
  </si>
  <si>
    <t>978-5-16-020586-1</t>
  </si>
  <si>
    <t>Инструкция</t>
  </si>
  <si>
    <t>23.05.04</t>
  </si>
  <si>
    <t>0325</t>
  </si>
  <si>
    <t>731824.01.01</t>
  </si>
  <si>
    <t>Информационные технологии и системы: Уч. / О.В.Исаченко - М.:НИЦ ИНФРА-М,2025. - 234 с.(СПО)(п)</t>
  </si>
  <si>
    <t>ИНФОРМАЦИОННЫЕ ТЕХНОЛОГИИ И СИСТЕМЫ</t>
  </si>
  <si>
    <t>Исаченко О.В.</t>
  </si>
  <si>
    <t>978-5-16-016507-3</t>
  </si>
  <si>
    <t>00.02.03</t>
  </si>
  <si>
    <t>Московский педагогический государственный университет</t>
  </si>
  <si>
    <t>779603.01.01</t>
  </si>
  <si>
    <t>Историческое краеведение Крыма: Уч. / Л.О.Терновая - М.:НИЦ ИНФРА-М,2025. - 342 с.(ВО)(п)</t>
  </si>
  <si>
    <t>ИСТОРИЧЕСКОЕ КРАЕВЕДЕНИЕ КРЫМА</t>
  </si>
  <si>
    <t>Терновая Л.О.</t>
  </si>
  <si>
    <t>978-5-16-019043-3</t>
  </si>
  <si>
    <t>44.04.01, 46.04.01</t>
  </si>
  <si>
    <t>Московский автомобильно-дорожный государственный технический университет</t>
  </si>
  <si>
    <t>687933.01.01</t>
  </si>
  <si>
    <t>История гос. и права зарубежных стран: Уч. / А.В.Скоробогатов. - М.:НИЦ ИНФРА-М,2025. - 536 с.(ВО)(п)</t>
  </si>
  <si>
    <t>ИСТОРИЯ ГОСУДАРСТВА И ПРАВА ЗАРУБЕЖНЫХ СТРАН</t>
  </si>
  <si>
    <t>Скоробогатов А.В., Носаненко Г.Ю., Краснов А.В.</t>
  </si>
  <si>
    <t>978-5-16-019366-3</t>
  </si>
  <si>
    <t>40.03.01, 40.04.01, 40.05.01, 40.05.02, 40.05.03, 40.05.04</t>
  </si>
  <si>
    <t>Казанский инновационный университет им. В.Г. Тимирясова</t>
  </si>
  <si>
    <t>820966.01.01</t>
  </si>
  <si>
    <t>История Дальнего Востока Рос. в док. и матер.: Хрест. / О.П.Федирко. - М.:НИЦ ИНФРА-М,2025. - 287 с.(ВО)(п)</t>
  </si>
  <si>
    <t>ИСТОРИЯ ДАЛЬНЕГО ВОСТОКА РОССИИ В ДОКУМЕНТАХ И МАТЕРИАЛАХ</t>
  </si>
  <si>
    <t>Федирко О.П., Исаев А.А., Дударенок С.М. и др.</t>
  </si>
  <si>
    <t>978-5-16-019869-9</t>
  </si>
  <si>
    <t>История. Исторические науки</t>
  </si>
  <si>
    <t>Хрестоматия</t>
  </si>
  <si>
    <t>00.03.04, 00.05.04, 46.03.01, 46.04.01</t>
  </si>
  <si>
    <t>Институт истории, археологии и этнографии народов Дальнего Востока ДВО РАН (Владивосток)</t>
  </si>
  <si>
    <t>820957.01.01</t>
  </si>
  <si>
    <t>История Дальнего Востока: Уч.пос. / О.П.Федирко и др. - М.:НИЦ ИНФРА-М,2024. - 485 с.(ВО)(п)</t>
  </si>
  <si>
    <t>ИСТОРИЯ ДАЛЬНЕГО ВОСТОКА</t>
  </si>
  <si>
    <t>Дударенок С.М., Федирко О.П., Крупянко А.А. и др.</t>
  </si>
  <si>
    <t>978-5-16-019798-2</t>
  </si>
  <si>
    <t>00.03.04, 00.05.04</t>
  </si>
  <si>
    <t>АКАДЕМУС-2024, Победитель, I место</t>
  </si>
  <si>
    <t>844533.01.01</t>
  </si>
  <si>
    <t>История и методология юридической науки: Уч. / Г.С.Працко - М.:ИЦ РИОР, НИЦ ИНФРА-М,2025. - 425 с.(ВО)(п)</t>
  </si>
  <si>
    <t>ИСТОРИЯ И МЕТОДОЛОГИЯ ЮРИДИЧЕСКОЙ НАУКИ</t>
  </si>
  <si>
    <t>Працко Г.С.</t>
  </si>
  <si>
    <t>978-5-369-01978-8</t>
  </si>
  <si>
    <t>Общественные науки в целом</t>
  </si>
  <si>
    <t>Донской государственный технический университет</t>
  </si>
  <si>
    <t>748427.01.01</t>
  </si>
  <si>
    <t>История политических учений: Уч. / П.Л.Карабущенко - М.:НИЦ ИНФРА-М,2025. - 725 с.(ВО)(п)</t>
  </si>
  <si>
    <t>ИСТОРИЯ ПОЛИТИЧЕСКИХ УЧЕНИЙ</t>
  </si>
  <si>
    <t>Карабущенко П.Л.</t>
  </si>
  <si>
    <t>978-5-16-016821-0</t>
  </si>
  <si>
    <t>41.03.04, 41.03.06, 46.03.01</t>
  </si>
  <si>
    <t>Астраханский государственный университет</t>
  </si>
  <si>
    <t>758977.01.01</t>
  </si>
  <si>
    <t>Кадровая безопасность: Уч. / Л.О.Терновая - М.:НИЦ ИНФРА-М,2025. - 354 с.(ВО)(п)</t>
  </si>
  <si>
    <t>КАДРОВАЯ БЕЗОПАСНОСТЬ</t>
  </si>
  <si>
    <t>978-5-16-017133-3</t>
  </si>
  <si>
    <t>Управление (менеджмент)</t>
  </si>
  <si>
    <t>38.03.03</t>
  </si>
  <si>
    <t>839520.01.01</t>
  </si>
  <si>
    <t>Кластерный анализ и MANOVA в маркат...: Моногр. / Ю.А.Зуенкова - М.:НИЦ ИНФРА-М,2025. - 202 с.(п)</t>
  </si>
  <si>
    <t>КЛАСТЕРНЫЙ АНАЛИЗ И MANOVA В МАРКЕТИНГОВЫХ И ЭКОНОМИЧЕСКИХ ИССЛЕДОВАНИЯХ</t>
  </si>
  <si>
    <t>Зуенкова Ю.А., Стаменкович М.Д.</t>
  </si>
  <si>
    <t>Научная мысль (РГГУ)</t>
  </si>
  <si>
    <t>978-5-16-020629-5</t>
  </si>
  <si>
    <t>38.04.01, 38.04.02, 38.06.01</t>
  </si>
  <si>
    <t>765616.01.01</t>
  </si>
  <si>
    <t>Комплексная защита картофеля: Моногр. / Под ред. Зейрук В.Н. - М.:НИЦ ИНФРА-М,2025. - 149 с.(Науч.мысль)(п)</t>
  </si>
  <si>
    <t>КОМПЛЕКСНАЯ ЗАЩИТА КАРТОФЕЛЯ</t>
  </si>
  <si>
    <t>Блохин Ю.И., Зейрук В.Н., Васильева С.В. и др.</t>
  </si>
  <si>
    <t>978-5-16-020054-5</t>
  </si>
  <si>
    <t>35.03.04, 35.04.04, 35.06.01</t>
  </si>
  <si>
    <t>Московская государственная академия ветеринарной медицины и биотехнологии - МВА им. К.И. Скрябина</t>
  </si>
  <si>
    <t>770521.04.01</t>
  </si>
  <si>
    <t>Конституционное право: Уч. / С.В.Нарутто, - 3 изд. - М.:ИЦ РИОР, НИЦ ИНФРА-М,2025. - 405 с.(СПО)(п)</t>
  </si>
  <si>
    <t>КОНСТИТУЦИОННОЕ ПРАВО, ИЗД.3</t>
  </si>
  <si>
    <t>Нарутто С.В., Таева Н.Е.</t>
  </si>
  <si>
    <t>СПО</t>
  </si>
  <si>
    <t>978-5-369-01981-8</t>
  </si>
  <si>
    <t>00.02.08, 40.02.04</t>
  </si>
  <si>
    <t>Московский государственный юридический университет им. О.Е. Кутафина</t>
  </si>
  <si>
    <t>32</t>
  </si>
  <si>
    <t>838317.01.01</t>
  </si>
  <si>
    <t>Конфликтология: Уч. / Под ред. Кибанова А.Я. - 2 изд. - М.:НИЦ ИНФРА-М,2025 - 301 с.(СПО)(п)</t>
  </si>
  <si>
    <t>КОНФЛИКТОЛОГИЯ, ИЗД.2</t>
  </si>
  <si>
    <t>Кибанов А. Я., Ворожейкин И. Е., Захаров Д. К., Коновалова В. Г., Кибанов А. Я.</t>
  </si>
  <si>
    <t>978-5-16-020210-5</t>
  </si>
  <si>
    <t>Психология</t>
  </si>
  <si>
    <t>20.02.05, 31.02.04, 32.02.01, 38.02.03, 38.02.07, 38.02.08, 43.02.06, 43.02.16</t>
  </si>
  <si>
    <t>Государственный университет управления</t>
  </si>
  <si>
    <t>821275.01.01</t>
  </si>
  <si>
    <t>Конфликты среди подростков и медиативные..: Уч.пос. / С.С.Савельева - М.:НИЦ ИНФРА-М,2025. - 235 с.(ВО)(п)</t>
  </si>
  <si>
    <t>КОНФЛИКТЫ СРЕДИ ПОДРОСТКОВ И МЕДИАТИВНЫЕ ТЕХНИКИ ИХ РЕШЕНИЯ</t>
  </si>
  <si>
    <t>Савельева С.С., Белоус Е.Н., Филиппов М.Н.</t>
  </si>
  <si>
    <t>978-5-16-019863-7</t>
  </si>
  <si>
    <t>37.05.02, 44.03.01, 44.03.02, 44.03.05, 44.04.01, 44.04.02, 44.05.01</t>
  </si>
  <si>
    <t>Государственный социально-гуманитарный университет</t>
  </si>
  <si>
    <t>814864.01.01</t>
  </si>
  <si>
    <t>Корпоративный финансовый аудит: Уч. / А.А.Бакулина. - М.:НИЦ ИНФРА-М,2025 - 339 с.(ВО)(п)</t>
  </si>
  <si>
    <t>КОРПОРАТИВНЫЙ ФИНАНСОВЫЙ АУДИТ</t>
  </si>
  <si>
    <t>Бакулина А.А., Чараева М.В., Кандаурова Д.Ю.</t>
  </si>
  <si>
    <t>978-5-16-020108-5</t>
  </si>
  <si>
    <t>38.04.01, 38.04.02</t>
  </si>
  <si>
    <t>173100.16.01</t>
  </si>
  <si>
    <t>Криминалистика: Уч. / Е.Р.Россинская, - 2 изд. - М.:Юр. НОРМА, НИЦ ИНФРА-М,2025 - 608 с.(п)</t>
  </si>
  <si>
    <t>КРИМИНАЛИСТИКА, ИЗД.2</t>
  </si>
  <si>
    <t>Россинская Е.Р.</t>
  </si>
  <si>
    <t>978-5-00156-408-9</t>
  </si>
  <si>
    <t>Допущено Учебно-методическим объединением по юридическому образованию высших учебных заведений в качестве учебника для студентов высших учебных заведений, обучающихся по направлению "Юриспруденция" и специальности "Юриспруденция"</t>
  </si>
  <si>
    <t>392200.09.01</t>
  </si>
  <si>
    <t>Логика: Уч. / С.М.Марков, - 2 изд. - М.:ИЦ РИОР, НИЦ ИНФРА-М,2025. - 178 с.(ВО)(о)</t>
  </si>
  <si>
    <t>ЛОГИКА, ИЗД.2</t>
  </si>
  <si>
    <t>Марков С.М.</t>
  </si>
  <si>
    <t>978-5-369-01957-3</t>
  </si>
  <si>
    <t>Философия</t>
  </si>
  <si>
    <t>37.03.01, 38.03.01, 40.03.01, 41.03.06, 42.03.02, 42.03.03, 44.03.05, 47.03.01, 47.03.02, 49.04.01, 49.04.02</t>
  </si>
  <si>
    <t>Дальневосточный федеральный университет</t>
  </si>
  <si>
    <t>796833.01.01</t>
  </si>
  <si>
    <t>Материаловедение и тех. конструк. матер.: Уч.пос. Ч.2 / Н.М.Романченко - М.:НИЦ ИНФРА-М,2025. - 263 с.(п)</t>
  </si>
  <si>
    <t>МАТЕРИАЛОВЕДЕНИЕ И ТЕХНОЛОГИЯ КОНСТРУКЦИОННЫХ МАТЕРИАЛОВ. ЧАСТЬ 2</t>
  </si>
  <si>
    <t>Романченко Н.М.</t>
  </si>
  <si>
    <t>978-5-16-018777-8</t>
  </si>
  <si>
    <t>Технические науки в целом</t>
  </si>
  <si>
    <t>15.03.02, 35.03.06</t>
  </si>
  <si>
    <t>Рекомендовано Межрегиональным учебно-методическим советом профессионального образования в качестве учебного пособия для студентов высших учебных заведений, обучающихся по направлениям подготовки 15.03.02 «Технологические машины и оборудование», 35.03.06 «Агроинженерия» (квалификация (степень) «бакалавр») (протокол № 8 от 19.10.2022)</t>
  </si>
  <si>
    <t>819243.01.01</t>
  </si>
  <si>
    <t>Медиапсихология: Уч.пос. / Ю.В.Харланова - М.:НИЦ ИНФРА-М,2025. - 283 с.(ВО)(п)</t>
  </si>
  <si>
    <t>МЕДИАПСИХОЛОГИЯ</t>
  </si>
  <si>
    <t>Харланова Ю.В.</t>
  </si>
  <si>
    <t>978-5-16-019720-3</t>
  </si>
  <si>
    <t>42.03.02</t>
  </si>
  <si>
    <t>Тульский государственный педагогический университет им. Л.Н. Толстого</t>
  </si>
  <si>
    <t>817349.01.01</t>
  </si>
  <si>
    <t>Методика обучения биофизике в школе: Уч.пос. / С.А.Старченко - М.:НИЦ ИНФРА-М,2025. - 260 с.(п)</t>
  </si>
  <si>
    <t>МЕТОДИКА ОБУЧЕНИЯ БИОФИЗИКЕ В ШКОЛЕ</t>
  </si>
  <si>
    <t>Старченко С.А., Скрябин А.А.</t>
  </si>
  <si>
    <t>Практическая педагогика</t>
  </si>
  <si>
    <t>978-5-16-019465-3</t>
  </si>
  <si>
    <t>Естественнонаучные дисциплины (школа)</t>
  </si>
  <si>
    <t>44.03.05, 44.04.01</t>
  </si>
  <si>
    <t>Троицкий педагогический колледж</t>
  </si>
  <si>
    <t>801722.01.01</t>
  </si>
  <si>
    <t>Методология науч. исслед. Нравств. наука: Уч.пос. / Н.Г.Привалов - М.:НИЦ ИНФРА-М,2025. - 239 с.(ВО)(п)</t>
  </si>
  <si>
    <t>МЕТОДОЛОГИЯ НАУЧНОГО ИССЛЕДОВАНИЯ. НРАВСТВЕННАЯ НАУКА</t>
  </si>
  <si>
    <t>Привалов Н.Г.</t>
  </si>
  <si>
    <t>978-5-16-018469-2</t>
  </si>
  <si>
    <t>38.03.01, 38.04.01, 38.04.02, 38.04.08</t>
  </si>
  <si>
    <t>Российский государственный университет правосудия Северо-Западный филиал</t>
  </si>
  <si>
    <t>818512.01.01</t>
  </si>
  <si>
    <t>Многокритериальная оптимиз. в цепях поставок: Уч. / Г.Л.Бродецкий - М.:НИЦ ИНФРА-М,2024. - 340 с.(ВО)(п)</t>
  </si>
  <si>
    <t>МНОГОКРИТЕРИАЛЬНАЯ ОПТИМИЗАЦИЯ В ЦЕПЯХ ПОСТАВОК</t>
  </si>
  <si>
    <t>Бродецкий Г.Л., Герами В.Д., Гусев Д.А. и др.</t>
  </si>
  <si>
    <t>978-5-16-019550-6</t>
  </si>
  <si>
    <t>01.04.02, 09.04.03, 23.05.04, 38.04.02, 38.04.06, 38.05.02</t>
  </si>
  <si>
    <t>475750.12.01</t>
  </si>
  <si>
    <t>Моделирование сис. защиты информ.: Прак.: Уч.пос. / А.В.Бабаш - 4 изд.-М.:ИЦ РИОР, НИЦ ИНФРА-М,2025.-355 с.(ВО)(о)</t>
  </si>
  <si>
    <t>МОДЕЛИРОВАНИЕ СИСТЕМЫ ЗАЩИТЫ ИНФОРМАЦИИ: ПРАКТИКУМ, ИЗД.4</t>
  </si>
  <si>
    <t>Бабаш А.В., Баранова Е.К.</t>
  </si>
  <si>
    <t>Высшее образование: Бакалавриат</t>
  </si>
  <si>
    <t>978-5-369-01969-6</t>
  </si>
  <si>
    <t>09.03.03, 10.03.01, 10.04.01, 10.05.02, 10.05.04, 38.03.05, 38.04.05, 46.03.02</t>
  </si>
  <si>
    <t>Рекомендовано Учебно-методическим объединением по образованию в области прикладной информатики в качестве учебного пособия для студентов высших учебных заведений, обучающихся по направлению «Прикладная информатика»</t>
  </si>
  <si>
    <t>758769.01.01</t>
  </si>
  <si>
    <t>Монтаж, техн. обслуж. и ремонт электроустановок предпр.../ Ю.Д.Сибикин - М.:НИЦ ИНФРА-М,2025. - 311 с.(ВО)(п)</t>
  </si>
  <si>
    <t>МОНТАЖ, ТЕХНИЧЕСКОЕ ОБСЛУЖИВАНИЕ И РЕМОНТ ЭЛЕКТРОУСТАНОВОК ПРЕДПРИЯТИЙ НЕФТЯНОЙ ПРОМЫШЛЕННОСТИ</t>
  </si>
  <si>
    <t>Сибикин Ю.Д., Яшков В.А.</t>
  </si>
  <si>
    <t>978-5-16-017289-7</t>
  </si>
  <si>
    <t>Энергетика. Промышленность</t>
  </si>
  <si>
    <t>Справочное пособие</t>
  </si>
  <si>
    <t>00.03.31</t>
  </si>
  <si>
    <t>-</t>
  </si>
  <si>
    <t>780692.01.01</t>
  </si>
  <si>
    <t>Надежность электрич. и электронного оборуд. совр...: Уч.пос. / С.М.Зуев. - М.:НИЦ ИНФРА-М,2025. - 220 с.(ВО)(п)</t>
  </si>
  <si>
    <t>НАДЕЖНОСТЬ ЭЛЕКТРИЧЕСКОГО И ЭЛЕКТРОННОГО ОБОРУДОВАНИЯ СОВРЕМЕННЫХ ТРАНСПОРТНЫХ СРЕДСТВ</t>
  </si>
  <si>
    <t>Зуев С.М., Малеев Р.А., Веневцев В.И.</t>
  </si>
  <si>
    <t>978-5-16-019576-6</t>
  </si>
  <si>
    <t>Автоматика. Радиоэлектроника. Связь</t>
  </si>
  <si>
    <t>12.04.01, 13.03.02, 23.05.01, 23.05.02</t>
  </si>
  <si>
    <t>МИРЭА - Российский технологический университет</t>
  </si>
  <si>
    <t>744473.03.01</t>
  </si>
  <si>
    <t>Налоги и налогообложение: практ.: Уч. пос. / Е.Ю.Сидорова - 3 изд. - М.:НИЦ ИНФРА-М,2025. - 272 с.(СПО)(п)</t>
  </si>
  <si>
    <t>НАЛОГИ И НАЛОГООБЛОЖЕНИЕ: ПРАКТИКУМ, ИЗД.3</t>
  </si>
  <si>
    <t>Сидорова Е.Ю., Бобошко Д.Ю.</t>
  </si>
  <si>
    <t>978-5-16-019433-2</t>
  </si>
  <si>
    <t>38.02.01, 38.02.02, 38.02.03, 38.02.06, 38.02.07</t>
  </si>
  <si>
    <t>ПО2</t>
  </si>
  <si>
    <t>652884.03.01</t>
  </si>
  <si>
    <t>Налоги и налогообложение: Уч. / Е.Ю.Сидорова, - 2 изд. - М.:НИЦ ИНФРА-М,2025. - 228 с.(ВО)(п)</t>
  </si>
  <si>
    <t>НАЛОГИ И НАЛОГООБЛОЖЕНИЕ, ИЗД.2</t>
  </si>
  <si>
    <t>978-5-16-019464-6</t>
  </si>
  <si>
    <t>38.03.01, 38.05.01, 38.05.02, 44.03.05</t>
  </si>
  <si>
    <t>750788.04.01</t>
  </si>
  <si>
    <t>Налоги и налогообложение: Уч. / Е.Ю.Сидорова, - 2 изд. - М.:НИЦ ИНФРА-М,2025. - 228 с.(СПО)(п)</t>
  </si>
  <si>
    <t>978-5-16-020571-7</t>
  </si>
  <si>
    <t>35.01.23, 35.01.24, 38.02.02, 38.02.03, 38.02.06, 38.02.07, 42.02.02</t>
  </si>
  <si>
    <t>Рекомендовано Межрегиональным учебно-методическим советом профессионального образования в качестве учебника для учебных заведений, реализующих программу среднего профессионального образования по экономическим специальностям (протокол № 9 от 28.09.2020)</t>
  </si>
  <si>
    <t>834608.01.01</t>
  </si>
  <si>
    <t>Национальная инвестиц. экосистема: Моногр. / Н.А.Патутина - М.:НИЦ ИНФРА-М,2025. - 194 с.(Науч.мысль)(п)</t>
  </si>
  <si>
    <t>НАЦИОНАЛЬНАЯ ИНВЕСТИЦИОННАЯ ЭКОСИСТЕМА</t>
  </si>
  <si>
    <t>Кривошеин Н.В., Патутина Н.А.</t>
  </si>
  <si>
    <t>978-5-16-020134-4</t>
  </si>
  <si>
    <t>38.04.01, 38.04.02, 38.04.04, 38.04.08, 38.04.09, 38.06.01</t>
  </si>
  <si>
    <t>Финансовый университет при Правительстве Российской Федерации, ф-л Центр "Локомотивы роста"</t>
  </si>
  <si>
    <t>823866.01.01</t>
  </si>
  <si>
    <t>Неврологические основы тяжелых наруш. речи: Уч. / Е.Г.Гравицкая - М.:НИЦ ИНФРА-М,2025. - 357 с.(ВО:Магистр)(п)</t>
  </si>
  <si>
    <t>НЕВРОЛОГИЧЕСКИЕ ОСНОВЫ ТЯЖЕЛЫХ НАРУШЕНИЙ РЕЧИ</t>
  </si>
  <si>
    <t>Гравицкая Е.Г., Уклонская Д.В., Филатова И.А. и др.</t>
  </si>
  <si>
    <t>Высшее образование: Магистратура</t>
  </si>
  <si>
    <t>978-5-16-019797-5</t>
  </si>
  <si>
    <t>44.04.03</t>
  </si>
  <si>
    <t>Московский городской педагогический университет</t>
  </si>
  <si>
    <t>815315.01.01</t>
  </si>
  <si>
    <t>Неврологические основы тяжелых нарушений речи: Уч. / Е.Г.Гравицкая - М.:НИЦ ИНФРА-М,2025. - 301 с.(ВО)(п)</t>
  </si>
  <si>
    <t>978-5-16-019796-8</t>
  </si>
  <si>
    <t>44.03.03</t>
  </si>
  <si>
    <t>824426.01.01</t>
  </si>
  <si>
    <t>Новейшая российская журналистика: Уч.пос. / А.А.Малькевич - М.:НИЦ ИНФРА-М,2025. - 316 с.(ВО)(п)</t>
  </si>
  <si>
    <t>НОВЕЙШАЯ РОССИЙСКАЯ ЖУРНАЛИСТИКА</t>
  </si>
  <si>
    <t>Малькевич А.А.</t>
  </si>
  <si>
    <t>978-5-16-019860-6</t>
  </si>
  <si>
    <t>41.04.05, 42.03.02, 42.04.02, 53.04.06, 56.05.05</t>
  </si>
  <si>
    <t>Азовский государственный педагогический университет</t>
  </si>
  <si>
    <t>847558.01.01</t>
  </si>
  <si>
    <t>Обучение решению задач по матем. в 4 кл.: Уч.пос. / А.В.Белошистая - М.:НИЦ ИНФРА-М,2025 - 285 с.(СПО)(п)</t>
  </si>
  <si>
    <t>ОБУЧЕНИЕ РЕШЕНИЮ ЗАДАЧ ПО МАТЕМАТИКЕ В 4 КЛАССЕ</t>
  </si>
  <si>
    <t>Белошистая А.В.</t>
  </si>
  <si>
    <t>978-5-16-020551-9</t>
  </si>
  <si>
    <t>44.02.02, 44.02.05</t>
  </si>
  <si>
    <t>Мурманский арктический университет</t>
  </si>
  <si>
    <t>189948.10.01</t>
  </si>
  <si>
    <t>Оперативно-розыск. деят. по борьбе с коррупц. прест... / А.Н.Халиков - 3изд. - М.:ИЦ РИОР, НИЦ ИНФРА-М,2025 - 395 с.(о)</t>
  </si>
  <si>
    <t>ОПЕРАТИВНО-РОЗЫСКНАЯ ДЕЯТЕЛЬНОСТЬ ПО БОРЬБЕ С КОРРУПЦИОННЫМИ ПРЕСТУПЛЕНИЯМИ, СОВЕРШАЕМЫМИ ДОЛЖНОСТНЫМИ ЛИЦАМИ ОРГАНОВ ВЛАСТИ, ИЗД.3</t>
  </si>
  <si>
    <t>Халиков А.Н.</t>
  </si>
  <si>
    <t>978-5-369-01979-5</t>
  </si>
  <si>
    <t>Уфимский Университет Науки и Технологий</t>
  </si>
  <si>
    <t>845007.01.01</t>
  </si>
  <si>
    <t>Оперативно-розыскная деятельность: Практикум / О.В.Фирсов - М.:Юр. НОРМА, НИЦ ИНФРА-М,2025. - 216 с.(п)</t>
  </si>
  <si>
    <t>ОПЕРАТИВНО-РОЗЫСКНАЯ ДЕЯТЕЛЬНОСТЬ</t>
  </si>
  <si>
    <t>Фирсов О.В.</t>
  </si>
  <si>
    <t>978-5-00156-398-3</t>
  </si>
  <si>
    <t>Практикум</t>
  </si>
  <si>
    <t>38.05.01, 40.03.01, 40.04.01, 40.05.01, 40.05.02, 40.05.03, 40.05.04</t>
  </si>
  <si>
    <t>Забайкальский государственный университет</t>
  </si>
  <si>
    <t>818353.01.01</t>
  </si>
  <si>
    <t>Организация безналичных расчетов: Уч.пос. / А.П.Гарнов - М.:НИЦ ИНФРА-М,2025. - 183 с.(ВО (РЭУ))(п)</t>
  </si>
  <si>
    <t>ОРГАНИЗАЦИЯ БЕЗНАЛИЧНЫХ РАСЧЕТОВ</t>
  </si>
  <si>
    <t>Гарнов А.П.</t>
  </si>
  <si>
    <t>Высшее образование (РЭУ)</t>
  </si>
  <si>
    <t>978-5-16-019607-7</t>
  </si>
  <si>
    <t>38.03.01</t>
  </si>
  <si>
    <t>822128.01.01</t>
  </si>
  <si>
    <t>Организация ветеринарного дела: Уч.пос. / И.В.Гавриленко - М.:НИЦ ИНФРА-М,2025. - 216 с.(ВО (КрГАУ))(п)</t>
  </si>
  <si>
    <t>ОРГАНИЗАЦИЯ ВЕТЕРИНАРНОГО ДЕЛА</t>
  </si>
  <si>
    <t>978-5-16-020338-6</t>
  </si>
  <si>
    <t>36.03.01, 36.05.01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</si>
  <si>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направлению подготовки 36.03.01 «Ветеринарно-санитарная экспертиза», по специальности 36.05.01 «Ветеринария», а также для подготовки слушателей центра дополнительного профессионального образования</t>
  </si>
  <si>
    <t>711556.01.01</t>
  </si>
  <si>
    <t>Организация ремонта автомобилей: курс. проектир.: Уч. / К.А.Давдиев - М.:НИЦ ИНФРА-М,2025. - 256 с.(СПО)(п)</t>
  </si>
  <si>
    <t>ОРГАНИЗАЦИЯ РЕМОНТА АВТОМОБИЛЕЙ: КУРСОВОЕ ПРОЕКТИРОВАНИЕ</t>
  </si>
  <si>
    <t>Давдиев К.А., Омаров А.З.</t>
  </si>
  <si>
    <t>978-5-16-015499-2</t>
  </si>
  <si>
    <t>23.01.03, 23.01.17, 23.02.02, 23.02.03, 23.02.07</t>
  </si>
  <si>
    <t>Автомобильно-дорожный колледж республики Дагестан</t>
  </si>
  <si>
    <t>800430.01.01</t>
  </si>
  <si>
    <t>Организация сис. упр. учета и контроллинга на предпр.: Уч. / Е.В.Никифорова - М.:НИЦ ИНФРА-М,2025. - 193 с.(п)</t>
  </si>
  <si>
    <t>ОРГАНИЗАЦИЯ СИСТЕМЫ УПРАВЛЕНЧЕСКОГО УЧЕТА И КОНТРОЛЛИНГА НА ПРЕДПРИЯТИИ</t>
  </si>
  <si>
    <t>Никифорова Е.В., Поляков Р.К., Степанова Т.Е. и др.</t>
  </si>
  <si>
    <t>Высшее образование (Финансовый университет)</t>
  </si>
  <si>
    <t>978-5-16-019881-1</t>
  </si>
  <si>
    <t>38.03.01, 38.04.01, 38.04.08</t>
  </si>
  <si>
    <t>813781.01.01</t>
  </si>
  <si>
    <t>Основы демографич. анализа с элементами матем..: Уч.пос. / Д.М.Эдиев - М.:НИЦ ИНФРА-М,2024. - 192 с.(ВО)(п)</t>
  </si>
  <si>
    <t>ОСНОВЫ ДЕМОГРАФИЧЕСКОГО АНАЛИЗА С ЭЛЕМЕНТАМИ МАТЕМАТИЧЕСКОЙ ДЕМОГРАФИИ</t>
  </si>
  <si>
    <t>Эдиев Д.М.</t>
  </si>
  <si>
    <t>978-5-16-020547-2</t>
  </si>
  <si>
    <t>Демография. Статистика</t>
  </si>
  <si>
    <t>01.03.04, 09.04.03, 38.03.01, 38.03.04, 38.04.01, 38.04.04, 39.03.01, 39.04.01, 41.03.06</t>
  </si>
  <si>
    <t>Северо-Кавказская государственная академия</t>
  </si>
  <si>
    <t>824723.01.01</t>
  </si>
  <si>
    <t>Основы компьютера. Computer Grundlagen: Уч. / О.Н.Анюшенкова - М.:НИЦ ИНФРА-М,2025. - 364 с.(СПО (ФинУн))(п)</t>
  </si>
  <si>
    <t>ОСНОВЫ КОМПЬЮТЕРА. COMPUTER GRUNDLAGEN</t>
  </si>
  <si>
    <t>Анюшенкова О.Н.,</t>
  </si>
  <si>
    <t>978-5-16-020056-9</t>
  </si>
  <si>
    <t>00.01.02, 00.02.02, 09.02.01, 09.02.02, 09.02.03, 09.02.04, 09.02.05, 09.02.06, 09.02.07, 09.02.08, 09.02.09, 10.02.01, 10.02.02, 10.02.03, 10.02.04, 10.02.05</t>
  </si>
  <si>
    <t>787438.01.01</t>
  </si>
  <si>
    <t>Основы овощеводства: Уч.пос. / Ю.В.Горяников - М.:НИЦ ИНФРА-М,2025. - 271 с.(ВО)(п)</t>
  </si>
  <si>
    <t>ОСНОВЫ ОВОЩЕВОДСТВА</t>
  </si>
  <si>
    <t>Горяников Ю.В.</t>
  </si>
  <si>
    <t>978-5-16-019619-0</t>
  </si>
  <si>
    <t>845325.01.01</t>
  </si>
  <si>
    <t>Основы проектир. и разработки информ. систем: Уч.пос. / Л.Г.Гагарина - М.:НИЦ ИНФРА-М,2025. - 211 с.(СПО)(п)</t>
  </si>
  <si>
    <t>ОСНОВЫ ПРОЕКТИРОВАНИЯ И РАЗРАБОТКИ ИНФОРМАЦИОННЫХ СИСТЕМ</t>
  </si>
  <si>
    <t>Гагарина Л.Г., Шевнина Ю.С.</t>
  </si>
  <si>
    <t>978-5-16-020463-5</t>
  </si>
  <si>
    <t>08.02.01, 09.02.04, 09.02.07, 09.02.09, 09.02.10</t>
  </si>
  <si>
    <t>809505.01.01</t>
  </si>
  <si>
    <t>Основы проектной деятельности: Уч. / Под ред. Чулановой О.Л. - М.:НИЦ ИНФРА-М,2025 - 307 с.(ВО)(п)</t>
  </si>
  <si>
    <t>ОСНОВЫ ПРОЕКТНОЙ ДЕЯТЕЛЬНОСТИ</t>
  </si>
  <si>
    <t>Алексеева Ю.А., Гашков М.В., Имамвердиева М.И. и др.</t>
  </si>
  <si>
    <t>978-5-16-019902-3</t>
  </si>
  <si>
    <t>38.03.01, 38.03.02, 38.03.03, 38.03.04, 38.03.05, 38.03.06, 38.03.07, 38.03.10</t>
  </si>
  <si>
    <t>Санкт-Петербургский государственный политехнический университет Петра Великого</t>
  </si>
  <si>
    <t>849246.01.01</t>
  </si>
  <si>
    <t>Основы соц. страхования...: Науч.-прак. пос. / Ю.В.Воронин. - М.:Юр. НОРМА, НИЦ ИНФРА-М,2025. - 440 с.(п)</t>
  </si>
  <si>
    <t>ОСНОВЫ СОЦИАЛЬНОГО СТРАХОВАНИЯ: СТАНОВЛЕНИЕ И РАЗВИТИЕ</t>
  </si>
  <si>
    <t>Воронин Ю.В., Азарова Е.Г., Антонова Н.В. и др.</t>
  </si>
  <si>
    <t>978-5-00156-411-9</t>
  </si>
  <si>
    <t>39.03.02, 39.06.01, 40.05.04, 40.06.01</t>
  </si>
  <si>
    <t>Институт законодательства и сравнительного правоведения при Правительстве Российской Федерации</t>
  </si>
  <si>
    <t>828637.01.01</t>
  </si>
  <si>
    <t>Основы социального государства: Уч. / Л.О.Терновая - М.:НИЦ ИНФРА-М,2025 - 244 с.(ВО)(п)</t>
  </si>
  <si>
    <t>ОСНОВЫ СОЦИАЛЬНОГО ГОСУДАРСТВА</t>
  </si>
  <si>
    <t>978-5-16-020265-5</t>
  </si>
  <si>
    <t>38.03.04, 39.03.02, 43.03.01</t>
  </si>
  <si>
    <t>846981.01.01</t>
  </si>
  <si>
    <t>Основы теории нац. безопас.: Уч.пос. / Отв.ред.Ю.Г.Шпаковский - М.:Юр. НОРМА, НИЦ ИНФРА-М,2025. - 224 с.(п)</t>
  </si>
  <si>
    <t>ОСНОВЫ ТЕОРИИ НАЦИОНАЛЬНОЙ БЕЗОПАСНОСТИ</t>
  </si>
  <si>
    <t>Шпаковский Ю.Г.</t>
  </si>
  <si>
    <t>978-5-00156-403-4</t>
  </si>
  <si>
    <t>10.05.02, 10.05.04, 40.03.01, 40.04.01, 40.05.01, 41.04.05</t>
  </si>
  <si>
    <t>823761.01.01</t>
  </si>
  <si>
    <t>Основы философии права: Моногр. / А.Г.Чернявский - М.:НИЦ ИНФРА-М,2025. - 336 с.(Науч.мысль)(п)</t>
  </si>
  <si>
    <t>ОСНОВЫ ФИЛОСОФИИ ПРАВА</t>
  </si>
  <si>
    <t>Чернявский А.Г.</t>
  </si>
  <si>
    <t>978-5-16-019941-2</t>
  </si>
  <si>
    <t>40.04.01, 40.06.01, 47.04.01</t>
  </si>
  <si>
    <t>Военный университет Министерства обороны Российский Федерации</t>
  </si>
  <si>
    <t>329300.08.01</t>
  </si>
  <si>
    <t>Охрана общественного порядка: Уч.пос. / А.А.Беженцев, - 2 изд. - М.:НИЦ ИНФРА-М,2025. - 253 с.(ВО)(п)</t>
  </si>
  <si>
    <t>ОХРАНА ОБЩЕСТВЕННОГО ПОРЯДКА, ИЗД.2</t>
  </si>
  <si>
    <t>978-5-16-020044-6</t>
  </si>
  <si>
    <t>40.03.01, 40.04.01, 40.05.01, 40.05.02, 40.05.03, 40.05.04, 44.03.05</t>
  </si>
  <si>
    <t>824327.01.01</t>
  </si>
  <si>
    <t>Память и природа психики: Моногр. / Л.В.Черемошкина - М.:НИЦ ИНФРА-М,2025 - 356 с.(Науч.мысль)(п)</t>
  </si>
  <si>
    <t>ПАМЯТЬ И ПРИРОДА ПСИХИКИ</t>
  </si>
  <si>
    <t>Черемошкина Л.В.</t>
  </si>
  <si>
    <t>978-5-16-020289-1</t>
  </si>
  <si>
    <t>37.04.01, 37.05.01, 37.05.02</t>
  </si>
  <si>
    <t>826053.01.01</t>
  </si>
  <si>
    <t>Педагогика вожатской деятельности. Прак: Уч.пос. / М.М.Борисова - М.:НИЦ ИНФРА-М,2025. - 350 с.(ВО)(п)</t>
  </si>
  <si>
    <t>ПЕДАГОГИКА ВОЖАТСКОЙ ДЕЯТЕЛЬНОСТИ. ПРАКТИКУМ</t>
  </si>
  <si>
    <t>Борисова М.М., Коробова О.В., Павлова Н.П.</t>
  </si>
  <si>
    <t>978-5-16-019910-8</t>
  </si>
  <si>
    <t>44.03.01, 44.03.05</t>
  </si>
  <si>
    <t>804846.01.01</t>
  </si>
  <si>
    <t>Педагогика вожатской деятельности: Уч. / М.М.Борисова и др. - М.:НИЦ ИНФРА-М,2025. - 417 с.(ВО)(п)</t>
  </si>
  <si>
    <t>ПЕДАГОГИКА ВОЖАТСКОЙ ДЕЯТЕЛЬНОСТИ</t>
  </si>
  <si>
    <t>Борисова М.М., Павлова Н.П., Илюшина Н.Н. и др.</t>
  </si>
  <si>
    <t>978-5-16-019794-4</t>
  </si>
  <si>
    <t>44.03.05</t>
  </si>
  <si>
    <t>АКАДЕМУС-2024, Лауреат</t>
  </si>
  <si>
    <t>843272.01.01</t>
  </si>
  <si>
    <t>Плоские фермы. Прогибы и частоты колебаний: Справ. / М.Н.Кирсанов - М.:НИЦ ИНФРА-М,2025. - 196 с.(п)</t>
  </si>
  <si>
    <t>ПЛОСКИЕ ФЕРМЫ. ПРОГИБЫ И ЧАСТОТЫ КОЛЕБАНИЙ</t>
  </si>
  <si>
    <t>Кирсанов М.Н.</t>
  </si>
  <si>
    <t>Справочники ИНФРА-М</t>
  </si>
  <si>
    <t>978-5-16-020432-1</t>
  </si>
  <si>
    <t>Строительство</t>
  </si>
  <si>
    <t>Справочник</t>
  </si>
  <si>
    <t>08.03.01, 08.04.01, 08.05.02</t>
  </si>
  <si>
    <t>Московский энергетический институт</t>
  </si>
  <si>
    <t>821716.01.01</t>
  </si>
  <si>
    <t>Поведенческая экономика и финансы: Уч.пос. / И.И.Рахмеева. - М.:НИЦ ИНФРА-М,2025. - 244 с.(ВО)(п)</t>
  </si>
  <si>
    <t>ПОВЕДЕНЧЕСКАЯ ЭКОНОМИКА И ФИНАНСЫ</t>
  </si>
  <si>
    <t>Рахмеева И.И., Комарова О.В., Ляскин Г.Г. и др.</t>
  </si>
  <si>
    <t>978-5-16-019826-2</t>
  </si>
  <si>
    <t>27.04.07, 37.05.02, 38.04.01, 38.04.03</t>
  </si>
  <si>
    <t>Уральский государственный экономический университет</t>
  </si>
  <si>
    <t>846460.01.01</t>
  </si>
  <si>
    <t>Правовые очерки технологич. революции: Моногр. / Т.Я.Хабриева - М.:Юр. НОРМА, НИЦ ИНФРА-М,2025 - 144 с.(о)</t>
  </si>
  <si>
    <t>ПРАВОВЫЕ ОЧЕРКИ ТЕХНОЛОГИЧЕСКОЙ РЕВОЛЮЦИИ</t>
  </si>
  <si>
    <t>Хабриева Т.Я.</t>
  </si>
  <si>
    <t>978-5-00156-401-0</t>
  </si>
  <si>
    <t>15.04.02, 38.05.01, 40.04.01, 40.05.01, 40.05.02, 40.05.03, 40.05.04</t>
  </si>
  <si>
    <t>848911.01.01</t>
  </si>
  <si>
    <t>Правоохранительные и судебные органы: Уч. / Г.Б.Романовский - М.:ИЦ РИОР, НИЦ ИНФРА-М,2025. - 300 с.(СПО)(п)</t>
  </si>
  <si>
    <t>ПРАВООХРАНИТЕЛЬНЫЕ И СУДЕБНЫЕ ОРГАНЫ</t>
  </si>
  <si>
    <t>Романовский Г. Б., Романовская О. В.</t>
  </si>
  <si>
    <t>978-5-369-01975-7</t>
  </si>
  <si>
    <t>40.02.04</t>
  </si>
  <si>
    <t>Пензенский государственный университет</t>
  </si>
  <si>
    <t>838556.01.01</t>
  </si>
  <si>
    <t>Правосознание как источник права: из истории философии...: Моногр. / А.М.Михайлов - М.:НИЦ ИНФРА-М,2025. - 431 с.(п)</t>
  </si>
  <si>
    <t>ПРАВОСОЗНАНИЕ КАК ИСТОЧНИК ПРАВА: ИЗ ИСТОРИИ ФИЛОСОФИИ ПРАВА И ОБЩЕЙ ТЕОРИИ ПРАВА</t>
  </si>
  <si>
    <t>Михайлов А.М.</t>
  </si>
  <si>
    <t>978-5-16-020292-1</t>
  </si>
  <si>
    <t>40.04.01, 40.06.01</t>
  </si>
  <si>
    <t>826041.01.01</t>
  </si>
  <si>
    <t>Проблемы развития экономики совр. Рос.: Моногр. / Л.Е.Басовский - М.:НИЦ ИНФРА-М,2025. - 181 с.(о)</t>
  </si>
  <si>
    <t>ПРОБЛЕМЫ РАЗВИТИЯ ЭКОНОМИКИ СОВРЕМЕННОЙ РОССИИ</t>
  </si>
  <si>
    <t>Басовский Л.Е., Басовская Е.Н.</t>
  </si>
  <si>
    <t>978-5-16-019965-8</t>
  </si>
  <si>
    <t>839792.01.01</t>
  </si>
  <si>
    <t>Продвижение гостинич. предпр. в новых экономич..: Моногр. / И.С.Ключевская - М.:НИЦ ИНФРА-М,2025. - 219 с.(о)</t>
  </si>
  <si>
    <t>ПРОДВИЖЕНИЕ ГОСТИНИЧНОГО ПРЕДПРИЯТИЯ В НОВЫХ ЭКОНОМИЧЕСКИХ УСЛОВИЯХ РАЗВИТИЯ РЫНКА: ТРЕНДЫ И ОСОБЕННОСТИ</t>
  </si>
  <si>
    <t>Ключевская И.С.</t>
  </si>
  <si>
    <t>978-5-16-020331-7</t>
  </si>
  <si>
    <t>43.04.03</t>
  </si>
  <si>
    <t>720385.05.01</t>
  </si>
  <si>
    <t>Проектирование и архитектура програм. сис.: Уч.пос. / Л.Г.Гагарина - 2 изд. - М.:НИЦ ИНФРА-М,2025. - 334 с.(п)</t>
  </si>
  <si>
    <t>ПРОЕКТИРОВАНИЕ И АРХИТЕКТУРА ПРОГРАММНЫХ СИСТЕМ, ИЗД.2</t>
  </si>
  <si>
    <t>Гагарина Л.Г., Федоров А.Р., Федоров П.А.</t>
  </si>
  <si>
    <t>978-5-16-020565-6</t>
  </si>
  <si>
    <t>09.02.07, 09.02.09, 09.02.10</t>
  </si>
  <si>
    <t>095450.19.01</t>
  </si>
  <si>
    <t>Проектно-сметное дело: Уч.пос. / Д.А.Гаврилов, - 2 изд. - М.:НИЦ ИНФРА-М,2025. - 323 с.(СПО)(п)</t>
  </si>
  <si>
    <t>ПРОЕКТНО-СМЕТНОЕ ДЕЛО, ИЗД.2</t>
  </si>
  <si>
    <t>Гаврилов Д.А.</t>
  </si>
  <si>
    <t>978-5-16-019303-8</t>
  </si>
  <si>
    <t>08.01.30, 08.02.01, 08.02.02, 08.02.13</t>
  </si>
  <si>
    <t>810184.01.01</t>
  </si>
  <si>
    <t>Развертывание функции качества: Уч.пос. / А.А.Попов - М.:НИЦ ИНФРА-М,2024. - 255 с.(ВО)(п)</t>
  </si>
  <si>
    <t>РАЗВЕРТЫВАНИЕ ФУНКЦИИ КАЧЕСТВА</t>
  </si>
  <si>
    <t>Попов А.А.</t>
  </si>
  <si>
    <t>978-5-16-019291-8</t>
  </si>
  <si>
    <t>27.03.02, 27.03.03, 27.03.04, 27.03.05, 27.04.02, 27.04.03, 27.04.04, 27.04.05, 27.04.06, 27.04.07</t>
  </si>
  <si>
    <t>813118.01.01</t>
  </si>
  <si>
    <t>Распознавание образов. Нач. курс теории: Уч.пос. / Н.С.Бондаренко - М.:НИЦ ИНФРА-М,2025. - 185 с.(ВО)(п)</t>
  </si>
  <si>
    <t>РАСПОЗНАВАНИЕ ОБРАЗОВ. НАЧАЛЬНЫЙ КУРС ТЕОРИИ</t>
  </si>
  <si>
    <t>Бондаренко Н.С.</t>
  </si>
  <si>
    <t>978-5-16-019365-6</t>
  </si>
  <si>
    <t>09.04.01, 09.04.02, 09.04.03, 09.04.04, 09.05.01</t>
  </si>
  <si>
    <t>837256.01.01</t>
  </si>
  <si>
    <t>Российский метаэтнич. менталитет в аспекте...: Моногр. / А.А.Лагунов - М.:НИЦ ИНФРА-М,2025 -189 с.(п)</t>
  </si>
  <si>
    <t>РОССИЙСКИЙ МЕТАЭТНИЧЕСКИЙ МЕНТАЛИТЕТ В АСПЕКТЕ ФИЛОСОФСКОГО ПЕРСОНАЛИЗМА</t>
  </si>
  <si>
    <t>Лагунов А.А., Ющенко В.Н.</t>
  </si>
  <si>
    <t>978-5-16-020219-8</t>
  </si>
  <si>
    <t>41.04.02, 41.06.01, 46.06.01, 47.06.01</t>
  </si>
  <si>
    <t>Северо-Кавказский федеральный университет</t>
  </si>
  <si>
    <t>674951.11.01</t>
  </si>
  <si>
    <t>Самоорганизация и личная эффектив.: секреты и уроки .. / С.Д.Резник - 3 изд. - М.:ИНФРА-М,2025 - 290c.(п)</t>
  </si>
  <si>
    <t>САМООРГАНИЗАЦИЯ И ЛИЧНАЯ ЭФФЕКТИВНОСТЬ: СЕКРЕТЫ И УРОКИ ЖИЗНИ ОРГАНИЗОВАННОГО ЧЕЛОВЕКА, ИЗД.3</t>
  </si>
  <si>
    <t>Резник С.Д., Усов В.Р.</t>
  </si>
  <si>
    <t>978-5-16-020522-9</t>
  </si>
  <si>
    <t>Научно-популярное издание</t>
  </si>
  <si>
    <t>38.03.01, 38.03.02, 38.03.03, 38.03.04, 38.04.01, 38.04.02, 38.04.03, 38.04.04</t>
  </si>
  <si>
    <t>Пензенский государственный университет архитектуры и строительства</t>
  </si>
  <si>
    <t>832852.01.01</t>
  </si>
  <si>
    <t>Семейно-правовая политика РФ: традиц. ценности..: Уч.пос. / А.А.Бердникова - М.:НИЦ ИНФРА-М,2025 - 203 с.(ВО)(п)</t>
  </si>
  <si>
    <t>СЕМЕЙНО-ПРАВОВАЯ ПОЛИТИКА РОССИЙСКОЙ ФЕДЕРАЦИИ: ТРАДИЦИОННЫЕ ЦЕННОСТИ И НРАВСТВЕННЫЕ НОРМЫ</t>
  </si>
  <si>
    <t>Бердникова А.А., Бочкова С.С., Васильева О.Н. и др.</t>
  </si>
  <si>
    <t>978-5-16-020226-6</t>
  </si>
  <si>
    <t>40.05.02, 40.05.04, 44.03.05, 44.05.01</t>
  </si>
  <si>
    <t>827990.01.01</t>
  </si>
  <si>
    <t>Система экономич. безопасности организации: Уч.пос. / Н.Г.Гаджиев. - М.:НИЦ ИНФРА-М,2025. - 300 с.(ВО)(п)</t>
  </si>
  <si>
    <t>СИСТЕМА ЭКОНОМИЧЕСКОЙ БЕЗОПАСНОСТИ ОРГАНИЗАЦИИ</t>
  </si>
  <si>
    <t>Гаджиев Н.Г., Коноваленко С.А., Торженова Т.В. и др.</t>
  </si>
  <si>
    <t>978-5-16-020018-7</t>
  </si>
  <si>
    <t>10.05.04, 38.03.01, 38.04.01, 38.05.01, 38.05.02</t>
  </si>
  <si>
    <t>Дагестанский государственный университет</t>
  </si>
  <si>
    <t>821016.01.01</t>
  </si>
  <si>
    <t>Создание флорист. изд. из живых срезанных цветов..: Уч.пос. / И.С.Тундалева - М.:НИЦ ИНФРА-М,2025. - 201 с.(п)</t>
  </si>
  <si>
    <t>СОЗДАНИЕ ФЛОРИСТИЧЕСКИХ ИЗДЕЛИЙ ИЗ ЖИВЫХ СРЕЗАННЫХ ЦВЕТОВ, СУХОЦВЕТОВ, ИСКУССТВЕННЫХ ЦВЕТОВ И ДРУГИХ МАТЕРИАЛОВ</t>
  </si>
  <si>
    <t>Тундалева И.С.</t>
  </si>
  <si>
    <t>978-5-16-019674-9</t>
  </si>
  <si>
    <t>Искусство</t>
  </si>
  <si>
    <t>43.01.11</t>
  </si>
  <si>
    <t>Челябинский многопрофильный институт</t>
  </si>
  <si>
    <t>837239.01.01</t>
  </si>
  <si>
    <t>Социальные практики взросления ребенка: Уч. пос. / А.К.Лукина - М.:НИЦ ИНФРА-М, СФУ,2025. - 208 с.(ВО (СФУ))(п)</t>
  </si>
  <si>
    <t>СОЦИАЛЬНЫЕ ПРАКТИКИ ВЗРОСЛЕНИЯ РЕБЕНКА</t>
  </si>
  <si>
    <t>Лукина А.К.</t>
  </si>
  <si>
    <t>Высшее образование (СФУ)</t>
  </si>
  <si>
    <t>978-5-16-020282-2</t>
  </si>
  <si>
    <t>39.03.01, 39.03.03, 39.04.03</t>
  </si>
  <si>
    <t>Сибирский федеральный университет</t>
  </si>
  <si>
    <t>833267.01.01</t>
  </si>
  <si>
    <t>Специализированные муниципалитеты в РФ: Моногр. / В.Б.Евдокимов - М.:НИЦ ИНФРА-М,2024. - 164 с.(Науч.мысль)(о)</t>
  </si>
  <si>
    <t>СПЕЦИАЛИЗИРОВАННЫЕ МУНИЦИПАЛИТЕТЫ В РОССИЙСКОЙ ФЕДЕРАЦИИ (ОБЩЕЕ И ОСОБЕННОЕ)</t>
  </si>
  <si>
    <t>Евдокимов В.Б., Петряев П.Н.</t>
  </si>
  <si>
    <t>978-5-16-020091-0</t>
  </si>
  <si>
    <t>40.04.01, 40.05.01, 40.05.02, 40.05.04</t>
  </si>
  <si>
    <t>795938.01.01</t>
  </si>
  <si>
    <t>Специальная педагогика: Уч.: В 3 т.Т. 2 / Н.М.Назарова - М.:НИЦ ИНФРА-М,2025. - 385 с.(ВО)(п)</t>
  </si>
  <si>
    <t>СПЕЦИАЛЬНАЯ ПЕДАГОГИКА В 3 Т., Т.2</t>
  </si>
  <si>
    <t>Назарова Н.М., Богданова Т.Г., Морозов С.А. и др.</t>
  </si>
  <si>
    <t>978-5-16-019243-7</t>
  </si>
  <si>
    <t>44.03.03, 44.03.05, 44.04.03, 49.03.02</t>
  </si>
  <si>
    <t>837249.01.01</t>
  </si>
  <si>
    <t>Спортивно-оздоровительный туризм: Уч.пос. / С.В.Соболев. - М.:НИЦ ИНФРА-М,2025. - 178 с.(ВО (СФУ))(п)</t>
  </si>
  <si>
    <t>СПОРТИВНО-ОЗДОРОВИТЕЛЬНЫЙ ТУРИЗМ</t>
  </si>
  <si>
    <t>Соболев С.В., Пашкевич В.М., Соболева Н.В. и др.</t>
  </si>
  <si>
    <t>978-5-16-020277-8</t>
  </si>
  <si>
    <t>ДОМ, БЫТ, ДОСУГ</t>
  </si>
  <si>
    <t>Спорт. Самооборона</t>
  </si>
  <si>
    <t>49.03.03, 49.03.04, 49.04.03</t>
  </si>
  <si>
    <t>298800.09.01</t>
  </si>
  <si>
    <t>Студент вуза: технологии успешного обучения: Уч. / С.Д.Резник - 6 изд. - М.:НИЦ ИНФРА-М,2025. - 341 с.(ВО)(п)</t>
  </si>
  <si>
    <t>СТУДЕНТ ВУЗА: ТЕХНОЛОГИИ УСПЕШНОГО ОБУЧЕНИЯ, ИЗД.6</t>
  </si>
  <si>
    <t>Резник С.Д., Игошина И.А., Сазыкина О.А.</t>
  </si>
  <si>
    <t>978-5-16-020326-3</t>
  </si>
  <si>
    <t>38.03.01, 38.03.02, 38.03.03, 38.04.01, 38.04.02, 38.04.03, 41.03.06</t>
  </si>
  <si>
    <t>Допущено Советом Учебно-методического объединения вузов России по образованию в области менеджмента в качестве учебника для студентов высших учебных заведений, обучающихся по направлению подготовки 38.03.02 «Менеджмент» (квалификация (степень) «Бакалавр»)</t>
  </si>
  <si>
    <t>0625</t>
  </si>
  <si>
    <t>847406.01.01</t>
  </si>
  <si>
    <t>Теория очередей и машинное обучение: Моногр. / В.М.Вишневский - М.:НИЦ ИНФРА-М,2024. - 370 с: цв.ил.(п)</t>
  </si>
  <si>
    <t>ТЕОРИЯ ОЧЕРЕДЕЙ И МАШИННОЕ ОБУЧЕНИЕ</t>
  </si>
  <si>
    <t>Вишневский В.М., Ефросинин Д.В.</t>
  </si>
  <si>
    <t>978-5-16-020572-4</t>
  </si>
  <si>
    <t>01.03.01, 01.04.02, 01.06.01, 02.06.01, 09.04.01, 09.04.03, 09.06.01</t>
  </si>
  <si>
    <t>Институт проблем управления им. В.А. Трапезникова Российской академии наук</t>
  </si>
  <si>
    <t>735630.07.01</t>
  </si>
  <si>
    <t>Техническая эксплуатация, диагностир..: Уч. / А.В.Александров - 2 изд. - М.:ИЦ РИОР, НИЦ ИНФРА-М,2025 - 456 с.(п)</t>
  </si>
  <si>
    <t>ТЕХНИЧЕСКАЯ ЭКСПЛУАТАЦИЯ, ДИАГНОСТИРОВАНИЕ И РЕМОНТ  ДВИГАТЕЛЕЙ ВНУТРЕННЕГО СГОРАНИЯ, ИЗД.2</t>
  </si>
  <si>
    <t>Александров А.В., Тармин В.А., Алексахин С.В. и др.</t>
  </si>
  <si>
    <t>978-5-369-01973-3</t>
  </si>
  <si>
    <t>13.03.03, 15.03.03, 15.03.05, 15.04.03, 15.04.05</t>
  </si>
  <si>
    <t>827080.01.01</t>
  </si>
  <si>
    <t>Технологические добавки и улучшители в производстве..: Уч.пос. / Ж.А.Кох - М.:НИЦ ИНФРА-М,2025. - 302 с.(п)</t>
  </si>
  <si>
    <t>ТЕХНОЛОГИЧЕСКИЕ ДОБАВКИ И УЛУЧШИТЕЛИ В ПРОИЗВОДСТВЕ ПРОДУКТОВ ПИТАНИЯ</t>
  </si>
  <si>
    <t>Кох Ж.А., Кох Д.А.</t>
  </si>
  <si>
    <t>978-5-16-020334-8</t>
  </si>
  <si>
    <t>19.03.02, 35.03.07</t>
  </si>
  <si>
    <t>Рекомендовано Федеральным учебно-методическим объединением в системе высшего образования по укрупненной группе специальностей и направлений подготовки 19.00.00 «Промышленная экология и биотехнологии» в качестве учебного пособия для обучающихся по основным образовательным программам высшего образования уровней бакалавриата и магистратуры направлений подготовки 19.03.02 и 19.04.02 «Продукты питания из растительного сырья»</t>
  </si>
  <si>
    <t>826953.01.01</t>
  </si>
  <si>
    <t>Технологическое оборуд. для переработки зерновых...: Уч.пос. / И.В.Мацкевич - М.:НИЦ ИНФРА-М,2025 - 280 с.(п)</t>
  </si>
  <si>
    <t>ТЕХНОЛОГИЧЕСКОЕ ОБОРУДОВАНИЕ ДЛЯ ПЕРЕРАБОТКИ ЗЕРНОВЫХ КУЛЬТУР В ПИЩЕВЫЕ ПРОДУКТЫ</t>
  </si>
  <si>
    <t>Мацкевич И.В., Невзоров В.Н., Тепляшин В.Н. и др.</t>
  </si>
  <si>
    <t>978-5-16-020332-4</t>
  </si>
  <si>
    <t>35.03.07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</si>
  <si>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направлениям подготовки 15.03.02 «Технологические машины и оборудование», 35.03.07 «Технология производства и переработки сельскохозяйственной продукции», 19.03.02 «Продукты питания из растительного сырья» и научной специальности 4.3.3 «Пищевые системы»</t>
  </si>
  <si>
    <t>776672.01.01</t>
  </si>
  <si>
    <t>Технология и организация ресторанного дела: Уч. / А.Т.Васюкова - М.:НИЦ ИНФРА-М,2025. - 219 с.(ВО)(п)</t>
  </si>
  <si>
    <t>ТЕХНОЛОГИЯ И ОРГАНИЗАЦИЯ РЕСТОРАННОГО ДЕЛА</t>
  </si>
  <si>
    <t>Васюкова А.Т.</t>
  </si>
  <si>
    <t>978-5-16-019773-9</t>
  </si>
  <si>
    <t>19.03.04, 19.04.04</t>
  </si>
  <si>
    <t>Российский государственный университет народного хозяйства им. В.И.Вернадского</t>
  </si>
  <si>
    <t>827107.01.01</t>
  </si>
  <si>
    <t>Технология консервир. пищевых продуктов: Уч.пос. Ч.1 / Е.А.Рыгалова - М.:НИЦ ИНФРА-М,2025 - 227 с.(п)</t>
  </si>
  <si>
    <t>ТЕХНОЛОГИЯ КОНСЕРВИРОВАНИЯ ПИЩЕВЫХ ПРОДУКТОВ. ЧАСТЬ 1</t>
  </si>
  <si>
    <t>Рыгалова Е.А., Речкина Е.А., Величко Н.А.</t>
  </si>
  <si>
    <t>978-5-16-020335-5</t>
  </si>
  <si>
    <t>19.04.05, 35.03.07</t>
  </si>
  <si>
    <t>Рекомендовано учебно-методическим советом федерального государственного бюджетного образовательного учреждения высшего образования «Красноярский государственный аграрный университет» для внутривузовского использования в качестве учебного пособия для студентов, обучающихся по направлениям 19.03.03 - Продукты питания животного происхождения, 19.04.03 - Продукты питания животного происхождения всех форм обучения, а также специальности 19.02.08 - Технология мяса и мясных продуктов</t>
  </si>
  <si>
    <t>827108.01.01</t>
  </si>
  <si>
    <t>Технология консервир. пищевых продуктов: Уч.пос. Ч.2 / Е.А.Рыгалова - М.:НИЦ ИНФРА-М,2025. - 262 с.(ВО)(п)</t>
  </si>
  <si>
    <t>ТЕХНОЛОГИЯ КОНСЕРВИРОВАНИЯ ПИЩЕВЫХ ПРОДУКТОВ. ЧАСТЬ 2, Т.2</t>
  </si>
  <si>
    <t>978-5-16-020336-2</t>
  </si>
  <si>
    <t>824421.01.01</t>
  </si>
  <si>
    <t>Технология приготовления пищи: лабораторный прак.: Уч.пос. / Л.Г.Ермош - М.:НИЦ ИНФРА-М,2025. - 134 с.(п)</t>
  </si>
  <si>
    <t>ТЕХНОЛОГИЯ ПРИГОТОВЛЕНИЯ ПИЩИ: ЛАБОРАТОРНЫЙ ПРАКТИКУМ</t>
  </si>
  <si>
    <t>Ермош Л.Г., Непомнящих Е.Н.</t>
  </si>
  <si>
    <t>978-5-16-020339-3</t>
  </si>
  <si>
    <t>802090.01.01</t>
  </si>
  <si>
    <t>Управление изменениями: Уч. / Р.Р.Хуссамов. - М.:НИЦ ИНФРА-М,2024. - 446 с.(ВО (Финанс. универ.))(п)</t>
  </si>
  <si>
    <t>УПРАВЛЕНИЕ ИЗМЕНЕНИЯМИ</t>
  </si>
  <si>
    <t>Хуссамов Р.Р., Трачук А.В., Линдер Н.В. и др.</t>
  </si>
  <si>
    <t>978-5-16-019564-3</t>
  </si>
  <si>
    <t>27.04.06, 38.03.02, 38.04.06, 41.03.06, 55.05.04</t>
  </si>
  <si>
    <t>234300.11.01</t>
  </si>
  <si>
    <t>Управление изменениями: Уч. / С.Д.Резник и др. - 5 изд. - М.:НИЦ ИНФРА-М,2025. - 371 с.(ВО)(п)</t>
  </si>
  <si>
    <t>УПРАВЛЕНИЕ ИЗМЕНЕНИЯМИ, ИЗД.5</t>
  </si>
  <si>
    <t>Резник С.Д., Чемезов И.С., Черниковская М.В. и др.</t>
  </si>
  <si>
    <t>978-5-16-020070-5</t>
  </si>
  <si>
    <t>38.03.02, 38.04.02, 41.03.06</t>
  </si>
  <si>
    <t>0525</t>
  </si>
  <si>
    <t>809513.01.01</t>
  </si>
  <si>
    <t>Управление персоналом в России...: Моногр. Кн.12 / И.Б.Дуракова. - М.:НИЦ ИНФРА-М,2025. - 248 с.(Науч.мысль)(п)</t>
  </si>
  <si>
    <t>УПРАВЛЕНИЕ ПЕРСОНАЛОМ В РОССИИ: АДАПТАЦИЯ К НАСТОЯЩЕМУ. КНИГА 12</t>
  </si>
  <si>
    <t>Дуракова И.Б., Гречко Т.Ю., Багирова А.П. и др.</t>
  </si>
  <si>
    <t>978-5-16-019989-4</t>
  </si>
  <si>
    <t>38.03.03, 38.04.02, 38.04.03</t>
  </si>
  <si>
    <t>Воронежский государственный университет</t>
  </si>
  <si>
    <t>071570.21.01</t>
  </si>
  <si>
    <t>Управление персоналом: Уч. / Т.В.Зайцева, - 2 изд. - М.:НИЦ ИНФРА-М,2025. - 315 с.(СПО)(п)</t>
  </si>
  <si>
    <t>УПРАВЛЕНИЕ ПЕРСОНАЛОМ, ИЗД.2</t>
  </si>
  <si>
    <t>Зайцева Т.В., Зуб А.Т.</t>
  </si>
  <si>
    <t>978-5-16-020123-8</t>
  </si>
  <si>
    <t>08.02.01, 11.02.06, 11.02.07, 11.02.09, 11.02.11, 11.02.12, 11.02.15, 11.02.17, 11.02.18, 12.02.03, 13.02.01, 13.02.02, 13.02.05, 13.02.08, 13.02.09, 13.02.12, 13.02.13, 14.02.01, 14.02.02, 15.02.01, 15.02.16, 15.02.17, 18.02.04, 18.02.05, 18.02.07, 18.02.10, 18.02.12, 18.02.13, 18.02.14, 18.02.15, 19.02.10, 19.02.11, 19.02.12, 19.02.13, 19.02.14, 21.02.09, 21.02.12, 21.02.13, 21.02.14, 21.02.16, 21.02.20, 24.02.01, 24.02.02, 26.02.01, 26.02.02, 26.02.04, 26.02.05, 26.02.06, 29.02.02, 31.02.04, 35.02.10, 38.02.01, 38.02.03, 38.02.07, 38.02.08, 54.01.20</t>
  </si>
  <si>
    <t>Московский государственный университет им. М.В. Ломоносова, факультет государственного управления</t>
  </si>
  <si>
    <t>0224</t>
  </si>
  <si>
    <t>829304.01.01</t>
  </si>
  <si>
    <t>Управление цифровой трансформацией орг...: Моногр. / И.В.Грошев - М.:НИЦ ИНФРА-М,2025. - 170 с.(п)</t>
  </si>
  <si>
    <t>УПРАВЛЕНИЕ ЦИФРОВОЙ ТРАНСФОРМАЦИЕЙ ОРГАНИЗАЦИИ В УСЛОВИЯХ СТАНОВЛЕНИЯ ЭКОНОМИКИ ДАННЫХ</t>
  </si>
  <si>
    <t>Грошев И.В., Жерегеля А.В.</t>
  </si>
  <si>
    <t>978-5-16-019990-0</t>
  </si>
  <si>
    <t>38.03.01, 38.04.01</t>
  </si>
  <si>
    <t>Научно-исследовательский институт образования и науки</t>
  </si>
  <si>
    <t>835240.01.01</t>
  </si>
  <si>
    <t>Устойчивость экономики России и стран совр. мира: Моногр. / Л.Е.Басовский - М.:НИЦ ИНФРА-М,2025. - 171 с.(о)</t>
  </si>
  <si>
    <t>УСТОЙЧИВОСТЬ ЭКОНОМИКИ РОССИИ И СТРАН СОВРЕМЕННОГО МИРА</t>
  </si>
  <si>
    <t>978-5-16-020184-9</t>
  </si>
  <si>
    <t>38.04.01, 38.04.02, 38.04.04, 38.04.07, 38.04.08, 38.05.01, 38.06.01</t>
  </si>
  <si>
    <t>837139.01.01</t>
  </si>
  <si>
    <t>Устройство и эксплуатация боевой машины пехоты БМП-2.: Уч. Ч.1 / И.Ю.Лепешинский-М.:НИЦ ИНФРА-М,2025.-284 с.:цв.ил.(п)</t>
  </si>
  <si>
    <t>УСТРОЙСТВО И ЭКСПЛУАТАЦИЯ БОЕВОЙ МАШИНЫ ПЕХОТЫ БМП-2. ЧАСТЬ 1, Т.1</t>
  </si>
  <si>
    <t>Лепешинский И.Ю., Крюков К.С., Пепеляев А.В. и др.</t>
  </si>
  <si>
    <t>978-5-16-020311-9</t>
  </si>
  <si>
    <t>23.03.02, 23.03.03, 23.04.02, 23.04.03, 23.05.01, 23.05.02, 56.04.04</t>
  </si>
  <si>
    <t>832183.01.01</t>
  </si>
  <si>
    <t>Утилизация отходов полимер. с получ. композитов для дорож. стр-ва / П.С.Беляев - М.:НИЦ ИНФРА-М,2025 - 141 с.(о)</t>
  </si>
  <si>
    <t>УТИЛИЗАЦИЯ ОТХОДОВ ПОЛИМЕРОВ С ПОЛУЧЕНИЕМ КОМПОЗИТОВ ДЛЯ ДОРОЖНОГО СТРОИТЕЛЬСТВА</t>
  </si>
  <si>
    <t>Беляев П.С., Соколов М.В., Фролов В.А.</t>
  </si>
  <si>
    <t>978-5-16-020048-4</t>
  </si>
  <si>
    <t>08.04.01, 08.05.03, 08.06.01</t>
  </si>
  <si>
    <t>Тамбовский государственный технический университет</t>
  </si>
  <si>
    <t>838289.01.01</t>
  </si>
  <si>
    <t>Физико-химич. обработка техногенных и сточных вод...: Моногр. / Б.С.Ксенофонтов - М.:НИЦ ИНФРА-М,2025 - 288 с.(п)</t>
  </si>
  <si>
    <t>ФИЗИКО-ХИМИЧЕСКАЯ ОБРАБОТКА ТЕХНОГЕННЫХ И СТОЧНЫХ ВОД С ИСПОЛЬЗОВАНИЕМ КОМБИНИРОВАННОЙ ФЛОТАЦИОННОЙ ТЕХНИКИ</t>
  </si>
  <si>
    <t>Ксенофонтов Б.С.</t>
  </si>
  <si>
    <t>978-5-16-020218-1</t>
  </si>
  <si>
    <t>04.04.01, 04.06.01, 20.04.01, 20.04.02, 20.06.01</t>
  </si>
  <si>
    <t>Московский государственный технический университет им. Н.Э. Баумана</t>
  </si>
  <si>
    <t>798363.01.01</t>
  </si>
  <si>
    <t>Философия хозяйства. Нравственная экономика: Уч.пос. / Н.Г.Привалов - М.:НИЦ ИНФРА-М,2025. - 212 с.(ВО)(п)</t>
  </si>
  <si>
    <t>ФИЛОСОФИЯ ХОЗЯЙСТВА. НРАВСТВЕННАЯ ЭКОНОМИКА</t>
  </si>
  <si>
    <t>978-5-16-018260-5</t>
  </si>
  <si>
    <t>38.04.01, 38.06.01, 47.04.01, 47.06.01</t>
  </si>
  <si>
    <t>827862.01.01</t>
  </si>
  <si>
    <t>Философско-правовое познание...: Моногр. / Под ред. Сальникова В.П., - 2 изд., - М.:НИЦ ИНФРА-М,2025. - 419 с.(п)</t>
  </si>
  <si>
    <t>ФИЛОСОФСКО-ПРАВОВОЕ ПОЗНАНИЕ: АКТУАЛЬНЫЕ ПРОБЛЕМЫ, ИЗД.2</t>
  </si>
  <si>
    <t>Сальников В.П., Виноградова Е.В., Воробьев А.О. и др.</t>
  </si>
  <si>
    <t>978-5-16-020017-0</t>
  </si>
  <si>
    <t>47.03.01, 47.04.01</t>
  </si>
  <si>
    <t>Санкт-Петербургский военный ордена Жукова институт войск национальной гвардии Российской Федерации</t>
  </si>
  <si>
    <t>796190.06.01</t>
  </si>
  <si>
    <t>Цифровые технологии в учебном процессе: Уч. / С.В.Алексахин - 2 изд. - М.:ИЦ РИОР, НИЦ ИНФРА-М,2025. - 331 с.(п)</t>
  </si>
  <si>
    <t>ЦИФРОВЫЕ ТЕХНОЛОГИИ В УЧЕБНОМ ПРОЦЕССЕ, ИЗД.2</t>
  </si>
  <si>
    <t>Алексахин С.В., Блинов В.И., Сергеев И.С. и др.</t>
  </si>
  <si>
    <t>978-5-369-01970-2</t>
  </si>
  <si>
    <t>44.03.01, 44.06.01</t>
  </si>
  <si>
    <t>848910.01.01</t>
  </si>
  <si>
    <t>Эволюция российской государственности..: Моногр. / А.Ю.Саломатин -М.:ИЦ РИОР, НИЦ ИНФРА-М,2025.-281 с.(п)</t>
  </si>
  <si>
    <t>ЭВОЛЮЦИЯ РОССИЙСКОЙ ГОСУДАРСТВЕННОСТИ: СРАВНИТЕЛЬНЫЙ ЦИВИЛИЗАЦИОННО-МОДЕРНИЗАЦИОННЫЙ АНАЛИЗ</t>
  </si>
  <si>
    <t>Саломатин А.Ю., Гуляков А.Д., Бахлов И.В.</t>
  </si>
  <si>
    <t>978-5-369-01976-4</t>
  </si>
  <si>
    <t>Профессиональное образование / ВО - Кадры высшей квалификации</t>
  </si>
  <si>
    <t>00.05.18, 40.04.01, 40.05.01, 40.05.02, 40.05.03, 40.05.04, 40.06.01</t>
  </si>
  <si>
    <t>654747.09.01</t>
  </si>
  <si>
    <t>Экономический конституц. России: Моногр. / Н.С.Бондарь - 2 изд. - М.:Юр.НОРМА, НИЦ ИНФРА-М,2025 - 304 с.(п)</t>
  </si>
  <si>
    <t>ЭКОНОМИЧЕСКИЙ КОНСТИТУЦИОНАЛИЗМ РОССИИ:, ИЗД.2</t>
  </si>
  <si>
    <t>Бондарь Н.С.</t>
  </si>
  <si>
    <t>978-5-00156-407-2</t>
  </si>
  <si>
    <t>40.03.01, 40.04.01, 40.06.01</t>
  </si>
  <si>
    <t>Южный федеральный университет</t>
  </si>
  <si>
    <t>828056.01.01</t>
  </si>
  <si>
    <t>Эскизное проектир. и модернизация судовых энергетич..: Уч.пос. Ч.2 / А.Л.Кирюхин - М.:НИЦ ИНФРА-М,2025 - 312 с.(п)</t>
  </si>
  <si>
    <t>ЭСКИЗНОЕ ПРОЕКТИРОВАНИЕ И МОДЕРНИЗАЦИЯ СУДОВЫХ ЭНЕРГЕТИЧЕСКИХ УСТАНОВОК. ЧАСТЬ 2</t>
  </si>
  <si>
    <t>Кирюхин А.Л., Максимов С.В., Толстой С.И. и др.</t>
  </si>
  <si>
    <t>Военное образование (ЧВВМУ им. Нахимова)</t>
  </si>
  <si>
    <t>978-5-16-020088-0</t>
  </si>
  <si>
    <t>26.03.02, 26.04.02, 26.05.01, 26.05.02</t>
  </si>
  <si>
    <t>ЧЕРНОМОРСКОЕ ВЫСШЕЕ ВОЕННО-МОРСКОЕ УЧИЛИЩЕ ИМЕНИ П.С.НАХИМОВА, ЧЕРНОМОРСКОЕ ВЫСШЕЕ ВОЕННО-МОРСКОЕ УЧИЛИЩЕ, ЧВВМУ</t>
  </si>
  <si>
    <t>837344.01.01</t>
  </si>
  <si>
    <t>Эффективность ветроагрегатов в Арктике и...: Моногр. / В.И.Буяльский - М.:НИЦ ИНФРА-М,2025. - 187 с.(о)</t>
  </si>
  <si>
    <t>ЭФФЕКТИВНОСТЬ ВЕТРОАГРЕГАТОВ В АРКТИКЕ И НА КРАЙНЕМ СЕВЕРЕ</t>
  </si>
  <si>
    <t>Буяльский В.И.</t>
  </si>
  <si>
    <t>978-5-16-020227-3</t>
  </si>
  <si>
    <t>13.04.02, 13.04.03, 13.06.01</t>
  </si>
  <si>
    <t>Севастопольский колледж информационных технологий и промышленности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</si>
</sst>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&quot;;General"/>
  </numFmts>
  <fonts count="10" x14ac:knownFonts="1">
    <font>
      <sz val="8"/>
      <name val="Arial"/>
    </font>
    <font>
      <b/>
      <sz val="11"/>
      <color rgb="FF000000"/>
      <name val="Calibri"/>
      <charset val="204"/>
    </font>
    <font>
      <b/>
      <sz val="16"/>
      <color rgb="FF000000"/>
      <name val="Calibri"/>
      <charset val="204"/>
    </font>
    <font>
      <b/>
      <u/>
      <sz val="11"/>
      <color rgb="FF000000"/>
      <name val="Calibri"/>
      <charset val="204"/>
    </font>
    <font>
      <sz val="11"/>
      <color rgb="FF000000"/>
      <name val="Calibri"/>
      <charset val="204"/>
    </font>
    <font>
      <u/>
      <sz val="11"/>
      <color rgb="FF0000FF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u/>
      <sz val="8"/>
      <color rgb="FF0000FF"/>
      <name val="Calibri"/>
      <charset val="204"/>
    </font>
    <font>
      <u/>
      <sz val="8"/>
      <color theme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FAFAD2"/>
        <bgColor auto="1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4">
    <xf numFmtId="0" fontId="0" fillId="0" borderId="0" xfId="0"/>
    <xf numFmtId="0" fontId="0" fillId="0" borderId="0" xfId="0" applyAlignment="1">
      <alignment horizontal="left" wrapText="1"/>
    </xf>
    <xf numFmtId="0" fontId="6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164" fontId="6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2" fontId="7" fillId="0" borderId="4" xfId="0" applyNumberFormat="1" applyFont="1" applyBorder="1" applyAlignment="1">
      <alignment horizontal="right" vertical="center" wrapText="1"/>
    </xf>
    <xf numFmtId="0" fontId="6" fillId="0" borderId="4" xfId="0" applyFont="1" applyBorder="1" applyAlignment="1">
      <alignment horizontal="left" vertical="center" wrapText="1"/>
    </xf>
    <xf numFmtId="1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right" vertical="center" wrapText="1"/>
    </xf>
    <xf numFmtId="0" fontId="9" fillId="0" borderId="4" xfId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9" fillId="0" borderId="1" xfId="1" applyBorder="1" applyAlignment="1" applyProtection="1">
      <alignment horizontal="left" wrapText="1"/>
    </xf>
    <xf numFmtId="0" fontId="5" fillId="0" borderId="1" xfId="0" applyFont="1" applyBorder="1" applyAlignment="1">
      <alignment horizontal="left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B138"/>
  <sheetViews>
    <sheetView tabSelected="1" workbookViewId="0">
      <selection sqref="A1:E1"/>
    </sheetView>
  </sheetViews>
  <sheetFormatPr defaultColWidth="10.5" defaultRowHeight="11.45" customHeight="1" x14ac:dyDescent="0.2"/>
  <cols>
    <col min="1" max="1" width="5.83203125" style="1" customWidth="1"/>
    <col min="2" max="2" width="13.83203125" style="1" customWidth="1"/>
    <col min="3" max="3" width="10.5" style="1" customWidth="1"/>
    <col min="4" max="4" width="53.5" style="1" customWidth="1"/>
    <col min="5" max="5" width="52.6640625" style="1" customWidth="1"/>
    <col min="6" max="6" width="21" style="1" customWidth="1"/>
    <col min="7" max="7" width="13" style="1" customWidth="1"/>
    <col min="8" max="8" width="19.33203125" style="1" customWidth="1"/>
    <col min="9" max="9" width="33.6640625" style="1" customWidth="1"/>
    <col min="10" max="10" width="6.33203125" style="1" customWidth="1"/>
    <col min="11" max="11" width="8.5" style="1" customWidth="1"/>
    <col min="12" max="12" width="8.1640625" style="1" customWidth="1"/>
    <col min="13" max="13" width="21.1640625" style="1" customWidth="1"/>
    <col min="14" max="14" width="43.5" style="1" customWidth="1"/>
    <col min="15" max="15" width="35.5" style="1" customWidth="1"/>
    <col min="16" max="16" width="34" style="1" customWidth="1"/>
    <col min="17" max="17" width="38.1640625" style="1" customWidth="1"/>
    <col min="18" max="19" width="10.5" style="1" customWidth="1"/>
    <col min="20" max="20" width="15.33203125" style="1" customWidth="1"/>
    <col min="21" max="21" width="15.1640625" style="1" customWidth="1"/>
    <col min="22" max="22" width="20.33203125" style="1" customWidth="1"/>
    <col min="23" max="23" width="55.83203125" style="1" customWidth="1"/>
    <col min="24" max="27" width="10.5" style="1" customWidth="1"/>
    <col min="28" max="28" width="17.83203125" style="1" customWidth="1"/>
  </cols>
  <sheetData>
    <row r="1" spans="1:28" s="1" customFormat="1" ht="15" customHeight="1" x14ac:dyDescent="0.25">
      <c r="A1" s="15" t="s">
        <v>0</v>
      </c>
      <c r="B1" s="15"/>
      <c r="C1" s="15"/>
      <c r="D1" s="15"/>
      <c r="E1" s="15"/>
      <c r="F1" s="16" t="s">
        <v>1</v>
      </c>
      <c r="G1" s="16"/>
      <c r="H1" s="16"/>
      <c r="I1" s="16"/>
      <c r="J1" s="18" t="s">
        <v>2</v>
      </c>
      <c r="K1" s="18"/>
      <c r="L1" s="18"/>
      <c r="M1" s="18"/>
      <c r="N1" s="18"/>
      <c r="O1" s="18"/>
    </row>
    <row r="2" spans="1:28" s="1" customFormat="1" ht="15" customHeight="1" x14ac:dyDescent="0.25">
      <c r="A2" s="19" t="s">
        <v>3</v>
      </c>
      <c r="B2" s="19"/>
      <c r="C2" s="19"/>
      <c r="D2" s="19"/>
      <c r="E2" s="19"/>
      <c r="F2" s="17"/>
      <c r="G2" s="17"/>
      <c r="H2" s="17"/>
      <c r="I2" s="17"/>
      <c r="J2" s="20" t="s">
        <v>4</v>
      </c>
      <c r="K2" s="20"/>
      <c r="L2" s="20"/>
      <c r="M2" s="20"/>
      <c r="N2" s="20"/>
      <c r="O2" s="20"/>
    </row>
    <row r="3" spans="1:28" s="1" customFormat="1" ht="15" customHeight="1" x14ac:dyDescent="0.25">
      <c r="A3" s="19" t="s">
        <v>5</v>
      </c>
      <c r="B3" s="19"/>
      <c r="C3" s="19"/>
      <c r="D3" s="19"/>
      <c r="E3" s="19"/>
      <c r="F3" s="17"/>
      <c r="G3" s="17"/>
      <c r="H3" s="17"/>
      <c r="I3" s="17"/>
      <c r="J3" s="21"/>
      <c r="K3" s="21"/>
      <c r="L3" s="21"/>
      <c r="M3" s="21"/>
      <c r="N3" s="21"/>
      <c r="O3" s="21"/>
    </row>
    <row r="4" spans="1:28" s="1" customFormat="1" ht="15" customHeight="1" x14ac:dyDescent="0.25">
      <c r="A4" s="22" t="str">
        <f>HYPERLINK("mailto:books@infra-m.ru", "mailto:books@infra-m.ru")</f>
        <v>mailto:books@infra-m.ru</v>
      </c>
      <c r="B4" s="23"/>
      <c r="C4" s="23"/>
      <c r="D4" s="23"/>
      <c r="E4" s="23"/>
      <c r="F4" s="17"/>
      <c r="G4" s="17"/>
      <c r="H4" s="17"/>
      <c r="I4" s="17"/>
      <c r="J4" s="21"/>
      <c r="K4" s="21"/>
      <c r="L4" s="21"/>
      <c r="M4" s="21"/>
      <c r="N4" s="21"/>
      <c r="O4" s="21"/>
    </row>
    <row r="5" spans="1:28" s="1" customFormat="1" ht="15" customHeight="1" x14ac:dyDescent="0.25">
      <c r="A5" s="22" t="str">
        <f>HYPERLINK("https://infra-m.ru", "https://infra-m.ru")</f>
        <v>https://infra-m.ru</v>
      </c>
      <c r="B5" s="23"/>
      <c r="C5" s="23"/>
      <c r="D5" s="23"/>
      <c r="E5" s="23"/>
      <c r="F5" s="17"/>
      <c r="G5" s="17"/>
      <c r="H5" s="17"/>
      <c r="I5" s="17"/>
      <c r="J5" s="21"/>
      <c r="K5" s="21"/>
      <c r="L5" s="21"/>
      <c r="M5" s="21"/>
      <c r="N5" s="21"/>
      <c r="O5" s="21"/>
    </row>
    <row r="6" spans="1:28" s="1" customFormat="1" ht="11.1" customHeight="1" x14ac:dyDescent="0.2"/>
    <row r="7" spans="1:28" s="2" customFormat="1" ht="21.95" customHeight="1" x14ac:dyDescent="0.2">
      <c r="A7" s="3" t="s">
        <v>6</v>
      </c>
      <c r="B7" s="3" t="s">
        <v>7</v>
      </c>
      <c r="C7" s="3" t="s">
        <v>8</v>
      </c>
      <c r="D7" s="3" t="s">
        <v>9</v>
      </c>
      <c r="E7" s="3" t="s">
        <v>10</v>
      </c>
      <c r="F7" s="3" t="s">
        <v>11</v>
      </c>
      <c r="G7" s="3" t="s">
        <v>12</v>
      </c>
      <c r="H7" s="3" t="s">
        <v>13</v>
      </c>
      <c r="I7" s="3" t="s">
        <v>14</v>
      </c>
      <c r="J7" s="3" t="s">
        <v>15</v>
      </c>
      <c r="K7" s="3" t="s">
        <v>16</v>
      </c>
      <c r="L7" s="3" t="s">
        <v>17</v>
      </c>
      <c r="M7" s="3" t="s">
        <v>18</v>
      </c>
      <c r="N7" s="3" t="s">
        <v>19</v>
      </c>
      <c r="O7" s="3" t="s">
        <v>20</v>
      </c>
      <c r="P7" s="3" t="s">
        <v>21</v>
      </c>
      <c r="Q7" s="3" t="s">
        <v>22</v>
      </c>
      <c r="R7" s="3" t="s">
        <v>23</v>
      </c>
      <c r="S7" s="3" t="s">
        <v>24</v>
      </c>
      <c r="T7" s="3" t="s">
        <v>25</v>
      </c>
      <c r="U7" s="3" t="s">
        <v>26</v>
      </c>
      <c r="V7" s="3" t="s">
        <v>27</v>
      </c>
      <c r="W7" s="3" t="s">
        <v>28</v>
      </c>
      <c r="X7" s="3" t="s">
        <v>29</v>
      </c>
      <c r="Y7" s="3" t="s">
        <v>30</v>
      </c>
      <c r="Z7" s="3" t="s">
        <v>31</v>
      </c>
      <c r="AA7" s="3" t="s">
        <v>32</v>
      </c>
      <c r="AB7" s="3" t="s">
        <v>33</v>
      </c>
    </row>
    <row r="8" spans="1:28" s="4" customFormat="1" ht="42" customHeight="1" x14ac:dyDescent="0.2">
      <c r="A8" s="5">
        <v>0</v>
      </c>
      <c r="B8" s="6" t="s">
        <v>34</v>
      </c>
      <c r="C8" s="7">
        <v>800</v>
      </c>
      <c r="D8" s="8" t="s">
        <v>35</v>
      </c>
      <c r="E8" s="8" t="s">
        <v>36</v>
      </c>
      <c r="F8" s="8" t="s">
        <v>37</v>
      </c>
      <c r="G8" s="6" t="s">
        <v>38</v>
      </c>
      <c r="H8" s="6" t="s">
        <v>39</v>
      </c>
      <c r="I8" s="8" t="s">
        <v>40</v>
      </c>
      <c r="J8" s="9">
        <v>1</v>
      </c>
      <c r="K8" s="9">
        <v>146</v>
      </c>
      <c r="L8" s="9">
        <v>2024</v>
      </c>
      <c r="M8" s="8" t="s">
        <v>41</v>
      </c>
      <c r="N8" s="8" t="s">
        <v>42</v>
      </c>
      <c r="O8" s="8" t="s">
        <v>43</v>
      </c>
      <c r="P8" s="6" t="s">
        <v>44</v>
      </c>
      <c r="Q8" s="8" t="s">
        <v>45</v>
      </c>
      <c r="R8" s="10" t="s">
        <v>46</v>
      </c>
      <c r="S8" s="11"/>
      <c r="T8" s="6"/>
      <c r="U8" s="14" t="str">
        <f>HYPERLINK("https://media.infra-m.ru/2139/2139172/cover/2139172.jpg", "Обложка")</f>
        <v>Обложка</v>
      </c>
      <c r="V8" s="14" t="str">
        <f>HYPERLINK("https://znanium.ru/catalog/product/2139172", "Ознакомиться")</f>
        <v>Ознакомиться</v>
      </c>
      <c r="W8" s="8" t="s">
        <v>47</v>
      </c>
      <c r="X8" s="6" t="s">
        <v>48</v>
      </c>
      <c r="Y8" s="6"/>
      <c r="Z8" s="6"/>
      <c r="AA8" s="6" t="s">
        <v>49</v>
      </c>
      <c r="AB8" s="8"/>
    </row>
    <row r="9" spans="1:28" s="4" customFormat="1" ht="42" customHeight="1" x14ac:dyDescent="0.2">
      <c r="A9" s="5">
        <v>0</v>
      </c>
      <c r="B9" s="6" t="s">
        <v>50</v>
      </c>
      <c r="C9" s="13">
        <v>2250</v>
      </c>
      <c r="D9" s="8" t="s">
        <v>51</v>
      </c>
      <c r="E9" s="8" t="s">
        <v>52</v>
      </c>
      <c r="F9" s="8" t="s">
        <v>53</v>
      </c>
      <c r="G9" s="6" t="s">
        <v>38</v>
      </c>
      <c r="H9" s="6" t="s">
        <v>39</v>
      </c>
      <c r="I9" s="8" t="s">
        <v>54</v>
      </c>
      <c r="J9" s="9">
        <v>1</v>
      </c>
      <c r="K9" s="9">
        <v>437</v>
      </c>
      <c r="L9" s="9">
        <v>2025</v>
      </c>
      <c r="M9" s="8" t="s">
        <v>55</v>
      </c>
      <c r="N9" s="8" t="s">
        <v>56</v>
      </c>
      <c r="O9" s="8" t="s">
        <v>57</v>
      </c>
      <c r="P9" s="6" t="s">
        <v>58</v>
      </c>
      <c r="Q9" s="8" t="s">
        <v>59</v>
      </c>
      <c r="R9" s="10" t="s">
        <v>60</v>
      </c>
      <c r="S9" s="11"/>
      <c r="T9" s="6"/>
      <c r="U9" s="14" t="str">
        <f>HYPERLINK("https://media.infra-m.ru/2167/2167737/cover/2167737.jpg", "Обложка")</f>
        <v>Обложка</v>
      </c>
      <c r="V9" s="14" t="str">
        <f>HYPERLINK("https://znanium.ru/catalog/product/2167737", "Ознакомиться")</f>
        <v>Ознакомиться</v>
      </c>
      <c r="W9" s="8" t="s">
        <v>61</v>
      </c>
      <c r="X9" s="6" t="s">
        <v>62</v>
      </c>
      <c r="Y9" s="6"/>
      <c r="Z9" s="6"/>
      <c r="AA9" s="6" t="s">
        <v>63</v>
      </c>
      <c r="AB9" s="8" t="s">
        <v>64</v>
      </c>
    </row>
    <row r="10" spans="1:28" s="4" customFormat="1" ht="42" customHeight="1" x14ac:dyDescent="0.2">
      <c r="A10" s="5">
        <v>0</v>
      </c>
      <c r="B10" s="6" t="s">
        <v>65</v>
      </c>
      <c r="C10" s="7">
        <v>960</v>
      </c>
      <c r="D10" s="8" t="s">
        <v>66</v>
      </c>
      <c r="E10" s="8" t="s">
        <v>67</v>
      </c>
      <c r="F10" s="8" t="s">
        <v>68</v>
      </c>
      <c r="G10" s="6" t="s">
        <v>38</v>
      </c>
      <c r="H10" s="6" t="s">
        <v>39</v>
      </c>
      <c r="I10" s="8" t="s">
        <v>69</v>
      </c>
      <c r="J10" s="9">
        <v>1</v>
      </c>
      <c r="K10" s="9">
        <v>179</v>
      </c>
      <c r="L10" s="9">
        <v>2025</v>
      </c>
      <c r="M10" s="8" t="s">
        <v>70</v>
      </c>
      <c r="N10" s="8" t="s">
        <v>42</v>
      </c>
      <c r="O10" s="8" t="s">
        <v>71</v>
      </c>
      <c r="P10" s="6" t="s">
        <v>58</v>
      </c>
      <c r="Q10" s="8" t="s">
        <v>45</v>
      </c>
      <c r="R10" s="10" t="s">
        <v>72</v>
      </c>
      <c r="S10" s="11"/>
      <c r="T10" s="6"/>
      <c r="U10" s="14" t="str">
        <f>HYPERLINK("https://media.infra-m.ru/2134/2134524/cover/2134524.jpg", "Обложка")</f>
        <v>Обложка</v>
      </c>
      <c r="V10" s="14" t="str">
        <f>HYPERLINK("https://znanium.ru/catalog/product/2134524", "Ознакомиться")</f>
        <v>Ознакомиться</v>
      </c>
      <c r="W10" s="8" t="s">
        <v>73</v>
      </c>
      <c r="X10" s="6" t="s">
        <v>48</v>
      </c>
      <c r="Y10" s="6"/>
      <c r="Z10" s="6"/>
      <c r="AA10" s="6" t="s">
        <v>63</v>
      </c>
      <c r="AB10" s="8"/>
    </row>
    <row r="11" spans="1:28" s="4" customFormat="1" ht="51.95" customHeight="1" x14ac:dyDescent="0.2">
      <c r="A11" s="5">
        <v>0</v>
      </c>
      <c r="B11" s="6" t="s">
        <v>74</v>
      </c>
      <c r="C11" s="13">
        <v>1150</v>
      </c>
      <c r="D11" s="8" t="s">
        <v>75</v>
      </c>
      <c r="E11" s="8" t="s">
        <v>76</v>
      </c>
      <c r="F11" s="8" t="s">
        <v>77</v>
      </c>
      <c r="G11" s="6" t="s">
        <v>78</v>
      </c>
      <c r="H11" s="6" t="s">
        <v>79</v>
      </c>
      <c r="I11" s="8" t="s">
        <v>80</v>
      </c>
      <c r="J11" s="9">
        <v>1</v>
      </c>
      <c r="K11" s="9">
        <v>216</v>
      </c>
      <c r="L11" s="9">
        <v>2025</v>
      </c>
      <c r="M11" s="8" t="s">
        <v>81</v>
      </c>
      <c r="N11" s="8" t="s">
        <v>82</v>
      </c>
      <c r="O11" s="8" t="s">
        <v>83</v>
      </c>
      <c r="P11" s="6" t="s">
        <v>84</v>
      </c>
      <c r="Q11" s="8" t="s">
        <v>85</v>
      </c>
      <c r="R11" s="10" t="s">
        <v>86</v>
      </c>
      <c r="S11" s="11"/>
      <c r="T11" s="6"/>
      <c r="U11" s="14" t="str">
        <f>HYPERLINK("https://media.infra-m.ru/2169/2169152/cover/2169152.jpg", "Обложка")</f>
        <v>Обложка</v>
      </c>
      <c r="V11" s="14" t="str">
        <f>HYPERLINK("https://znanium.ru/catalog/product/2169152", "Ознакомиться")</f>
        <v>Ознакомиться</v>
      </c>
      <c r="W11" s="8" t="s">
        <v>87</v>
      </c>
      <c r="X11" s="6" t="s">
        <v>88</v>
      </c>
      <c r="Y11" s="6"/>
      <c r="Z11" s="6"/>
      <c r="AA11" s="6" t="s">
        <v>89</v>
      </c>
      <c r="AB11" s="8"/>
    </row>
    <row r="12" spans="1:28" s="4" customFormat="1" ht="51.95" customHeight="1" x14ac:dyDescent="0.2">
      <c r="A12" s="5">
        <v>0</v>
      </c>
      <c r="B12" s="6" t="s">
        <v>90</v>
      </c>
      <c r="C12" s="13">
        <v>1200</v>
      </c>
      <c r="D12" s="8" t="s">
        <v>91</v>
      </c>
      <c r="E12" s="8" t="s">
        <v>92</v>
      </c>
      <c r="F12" s="8" t="s">
        <v>93</v>
      </c>
      <c r="G12" s="6" t="s">
        <v>38</v>
      </c>
      <c r="H12" s="6" t="s">
        <v>39</v>
      </c>
      <c r="I12" s="8" t="s">
        <v>94</v>
      </c>
      <c r="J12" s="9">
        <v>1</v>
      </c>
      <c r="K12" s="9">
        <v>228</v>
      </c>
      <c r="L12" s="9">
        <v>2025</v>
      </c>
      <c r="M12" s="8" t="s">
        <v>95</v>
      </c>
      <c r="N12" s="8" t="s">
        <v>82</v>
      </c>
      <c r="O12" s="8" t="s">
        <v>96</v>
      </c>
      <c r="P12" s="6" t="s">
        <v>97</v>
      </c>
      <c r="Q12" s="8" t="s">
        <v>98</v>
      </c>
      <c r="R12" s="10" t="s">
        <v>99</v>
      </c>
      <c r="S12" s="11" t="s">
        <v>100</v>
      </c>
      <c r="T12" s="6"/>
      <c r="U12" s="14" t="str">
        <f>HYPERLINK("https://media.infra-m.ru/2167/2167517/cover/2167517.jpg", "Обложка")</f>
        <v>Обложка</v>
      </c>
      <c r="V12" s="14" t="str">
        <f>HYPERLINK("https://znanium.ru/catalog/product/2167517", "Ознакомиться")</f>
        <v>Ознакомиться</v>
      </c>
      <c r="W12" s="8" t="s">
        <v>101</v>
      </c>
      <c r="X12" s="6" t="s">
        <v>62</v>
      </c>
      <c r="Y12" s="6"/>
      <c r="Z12" s="6"/>
      <c r="AA12" s="6" t="s">
        <v>63</v>
      </c>
      <c r="AB12" s="8"/>
    </row>
    <row r="13" spans="1:28" s="4" customFormat="1" ht="42" customHeight="1" x14ac:dyDescent="0.2">
      <c r="A13" s="5">
        <v>0</v>
      </c>
      <c r="B13" s="6" t="s">
        <v>102</v>
      </c>
      <c r="C13" s="13">
        <v>2070</v>
      </c>
      <c r="D13" s="8" t="s">
        <v>103</v>
      </c>
      <c r="E13" s="8" t="s">
        <v>104</v>
      </c>
      <c r="F13" s="8" t="s">
        <v>105</v>
      </c>
      <c r="G13" s="6" t="s">
        <v>38</v>
      </c>
      <c r="H13" s="6" t="s">
        <v>39</v>
      </c>
      <c r="I13" s="8" t="s">
        <v>54</v>
      </c>
      <c r="J13" s="9">
        <v>1</v>
      </c>
      <c r="K13" s="9">
        <v>395</v>
      </c>
      <c r="L13" s="9">
        <v>2025</v>
      </c>
      <c r="M13" s="8" t="s">
        <v>106</v>
      </c>
      <c r="N13" s="8" t="s">
        <v>56</v>
      </c>
      <c r="O13" s="8" t="s">
        <v>57</v>
      </c>
      <c r="P13" s="6" t="s">
        <v>58</v>
      </c>
      <c r="Q13" s="8" t="s">
        <v>59</v>
      </c>
      <c r="R13" s="10" t="s">
        <v>107</v>
      </c>
      <c r="S13" s="11"/>
      <c r="T13" s="6"/>
      <c r="U13" s="14" t="str">
        <f>HYPERLINK("https://media.infra-m.ru/2165/2165400/cover/2165400.jpg", "Обложка")</f>
        <v>Обложка</v>
      </c>
      <c r="V13" s="14" t="str">
        <f>HYPERLINK("https://znanium.ru/catalog/product/2165400", "Ознакомиться")</f>
        <v>Ознакомиться</v>
      </c>
      <c r="W13" s="8" t="s">
        <v>61</v>
      </c>
      <c r="X13" s="6" t="s">
        <v>62</v>
      </c>
      <c r="Y13" s="6"/>
      <c r="Z13" s="6"/>
      <c r="AA13" s="6" t="s">
        <v>63</v>
      </c>
      <c r="AB13" s="8" t="s">
        <v>64</v>
      </c>
    </row>
    <row r="14" spans="1:28" s="4" customFormat="1" ht="42" customHeight="1" x14ac:dyDescent="0.2">
      <c r="A14" s="5">
        <v>0</v>
      </c>
      <c r="B14" s="6" t="s">
        <v>108</v>
      </c>
      <c r="C14" s="13">
        <v>2120</v>
      </c>
      <c r="D14" s="8" t="s">
        <v>109</v>
      </c>
      <c r="E14" s="8" t="s">
        <v>110</v>
      </c>
      <c r="F14" s="8" t="s">
        <v>105</v>
      </c>
      <c r="G14" s="6" t="s">
        <v>38</v>
      </c>
      <c r="H14" s="6" t="s">
        <v>39</v>
      </c>
      <c r="I14" s="8" t="s">
        <v>54</v>
      </c>
      <c r="J14" s="9">
        <v>1</v>
      </c>
      <c r="K14" s="9">
        <v>399</v>
      </c>
      <c r="L14" s="9">
        <v>2025</v>
      </c>
      <c r="M14" s="8" t="s">
        <v>111</v>
      </c>
      <c r="N14" s="8" t="s">
        <v>56</v>
      </c>
      <c r="O14" s="8" t="s">
        <v>57</v>
      </c>
      <c r="P14" s="6" t="s">
        <v>58</v>
      </c>
      <c r="Q14" s="8" t="s">
        <v>59</v>
      </c>
      <c r="R14" s="10" t="s">
        <v>112</v>
      </c>
      <c r="S14" s="11"/>
      <c r="T14" s="6"/>
      <c r="U14" s="14" t="str">
        <f>HYPERLINK("https://media.infra-m.ru/2162/2162082/cover/2162082.jpg", "Обложка")</f>
        <v>Обложка</v>
      </c>
      <c r="V14" s="14" t="str">
        <f>HYPERLINK("https://znanium.ru/catalog/product/2162082", "Ознакомиться")</f>
        <v>Ознакомиться</v>
      </c>
      <c r="W14" s="8" t="s">
        <v>61</v>
      </c>
      <c r="X14" s="6" t="s">
        <v>62</v>
      </c>
      <c r="Y14" s="6"/>
      <c r="Z14" s="6"/>
      <c r="AA14" s="6" t="s">
        <v>63</v>
      </c>
      <c r="AB14" s="8" t="s">
        <v>64</v>
      </c>
    </row>
    <row r="15" spans="1:28" s="4" customFormat="1" ht="51.95" customHeight="1" x14ac:dyDescent="0.2">
      <c r="A15" s="5">
        <v>0</v>
      </c>
      <c r="B15" s="6" t="s">
        <v>113</v>
      </c>
      <c r="C15" s="13">
        <v>2020</v>
      </c>
      <c r="D15" s="8" t="s">
        <v>114</v>
      </c>
      <c r="E15" s="8" t="s">
        <v>115</v>
      </c>
      <c r="F15" s="8" t="s">
        <v>105</v>
      </c>
      <c r="G15" s="6" t="s">
        <v>38</v>
      </c>
      <c r="H15" s="6" t="s">
        <v>39</v>
      </c>
      <c r="I15" s="8" t="s">
        <v>54</v>
      </c>
      <c r="J15" s="9">
        <v>1</v>
      </c>
      <c r="K15" s="9">
        <v>393</v>
      </c>
      <c r="L15" s="9">
        <v>2025</v>
      </c>
      <c r="M15" s="8" t="s">
        <v>116</v>
      </c>
      <c r="N15" s="8" t="s">
        <v>56</v>
      </c>
      <c r="O15" s="8" t="s">
        <v>57</v>
      </c>
      <c r="P15" s="6" t="s">
        <v>58</v>
      </c>
      <c r="Q15" s="8" t="s">
        <v>59</v>
      </c>
      <c r="R15" s="10" t="s">
        <v>117</v>
      </c>
      <c r="S15" s="11"/>
      <c r="T15" s="6"/>
      <c r="U15" s="14" t="str">
        <f>HYPERLINK("https://media.infra-m.ru/2163/2163270/cover/2163270.jpg", "Обложка")</f>
        <v>Обложка</v>
      </c>
      <c r="V15" s="14" t="str">
        <f>HYPERLINK("https://znanium.ru/catalog/product/2163270", "Ознакомиться")</f>
        <v>Ознакомиться</v>
      </c>
      <c r="W15" s="8" t="s">
        <v>61</v>
      </c>
      <c r="X15" s="6" t="s">
        <v>62</v>
      </c>
      <c r="Y15" s="6"/>
      <c r="Z15" s="6"/>
      <c r="AA15" s="6" t="s">
        <v>63</v>
      </c>
      <c r="AB15" s="8"/>
    </row>
    <row r="16" spans="1:28" s="4" customFormat="1" ht="42" customHeight="1" x14ac:dyDescent="0.2">
      <c r="A16" s="5">
        <v>0</v>
      </c>
      <c r="B16" s="6" t="s">
        <v>118</v>
      </c>
      <c r="C16" s="13">
        <v>1630</v>
      </c>
      <c r="D16" s="8" t="s">
        <v>119</v>
      </c>
      <c r="E16" s="8" t="s">
        <v>120</v>
      </c>
      <c r="F16" s="8" t="s">
        <v>68</v>
      </c>
      <c r="G16" s="6" t="s">
        <v>121</v>
      </c>
      <c r="H16" s="6" t="s">
        <v>39</v>
      </c>
      <c r="I16" s="8" t="s">
        <v>122</v>
      </c>
      <c r="J16" s="9">
        <v>1</v>
      </c>
      <c r="K16" s="9">
        <v>320</v>
      </c>
      <c r="L16" s="9">
        <v>2025</v>
      </c>
      <c r="M16" s="8" t="s">
        <v>123</v>
      </c>
      <c r="N16" s="8" t="s">
        <v>82</v>
      </c>
      <c r="O16" s="8" t="s">
        <v>124</v>
      </c>
      <c r="P16" s="6" t="s">
        <v>44</v>
      </c>
      <c r="Q16" s="8" t="s">
        <v>59</v>
      </c>
      <c r="R16" s="10" t="s">
        <v>125</v>
      </c>
      <c r="S16" s="11"/>
      <c r="T16" s="6"/>
      <c r="U16" s="14" t="str">
        <f>HYPERLINK("https://media.infra-m.ru/2158/2158499/cover/2158499.jpg", "Обложка")</f>
        <v>Обложка</v>
      </c>
      <c r="V16" s="14" t="str">
        <f>HYPERLINK("https://znanium.ru/catalog/product/2158499", "Ознакомиться")</f>
        <v>Ознакомиться</v>
      </c>
      <c r="W16" s="8" t="s">
        <v>73</v>
      </c>
      <c r="X16" s="6" t="s">
        <v>88</v>
      </c>
      <c r="Y16" s="6"/>
      <c r="Z16" s="6"/>
      <c r="AA16" s="6" t="s">
        <v>89</v>
      </c>
      <c r="AB16" s="8"/>
    </row>
    <row r="17" spans="1:28" s="4" customFormat="1" ht="51.95" customHeight="1" x14ac:dyDescent="0.2">
      <c r="A17" s="5">
        <v>0</v>
      </c>
      <c r="B17" s="6" t="s">
        <v>126</v>
      </c>
      <c r="C17" s="13">
        <v>1650</v>
      </c>
      <c r="D17" s="8" t="s">
        <v>127</v>
      </c>
      <c r="E17" s="8" t="s">
        <v>128</v>
      </c>
      <c r="F17" s="8" t="s">
        <v>129</v>
      </c>
      <c r="G17" s="6" t="s">
        <v>38</v>
      </c>
      <c r="H17" s="6" t="s">
        <v>130</v>
      </c>
      <c r="I17" s="8"/>
      <c r="J17" s="9">
        <v>1</v>
      </c>
      <c r="K17" s="9">
        <v>324</v>
      </c>
      <c r="L17" s="9">
        <v>2025</v>
      </c>
      <c r="M17" s="8" t="s">
        <v>131</v>
      </c>
      <c r="N17" s="8" t="s">
        <v>42</v>
      </c>
      <c r="O17" s="8" t="s">
        <v>132</v>
      </c>
      <c r="P17" s="6" t="s">
        <v>84</v>
      </c>
      <c r="Q17" s="8" t="s">
        <v>85</v>
      </c>
      <c r="R17" s="10" t="s">
        <v>133</v>
      </c>
      <c r="S17" s="11"/>
      <c r="T17" s="6"/>
      <c r="U17" s="14" t="str">
        <f>HYPERLINK("https://media.infra-m.ru/2184/2184990/cover/2184990.jpg", "Обложка")</f>
        <v>Обложка</v>
      </c>
      <c r="V17" s="14" t="str">
        <f>HYPERLINK("https://znanium.ru/catalog/product/2184990", "Ознакомиться")</f>
        <v>Ознакомиться</v>
      </c>
      <c r="W17" s="8" t="s">
        <v>134</v>
      </c>
      <c r="X17" s="6" t="s">
        <v>62</v>
      </c>
      <c r="Y17" s="6"/>
      <c r="Z17" s="6"/>
      <c r="AA17" s="6" t="s">
        <v>63</v>
      </c>
      <c r="AB17" s="8"/>
    </row>
    <row r="18" spans="1:28" s="4" customFormat="1" ht="51.95" customHeight="1" x14ac:dyDescent="0.2">
      <c r="A18" s="5">
        <v>0</v>
      </c>
      <c r="B18" s="6" t="s">
        <v>135</v>
      </c>
      <c r="C18" s="13">
        <v>1500</v>
      </c>
      <c r="D18" s="8" t="s">
        <v>136</v>
      </c>
      <c r="E18" s="8" t="s">
        <v>137</v>
      </c>
      <c r="F18" s="8" t="s">
        <v>138</v>
      </c>
      <c r="G18" s="6" t="s">
        <v>78</v>
      </c>
      <c r="H18" s="6" t="s">
        <v>79</v>
      </c>
      <c r="I18" s="8" t="s">
        <v>139</v>
      </c>
      <c r="J18" s="9">
        <v>1</v>
      </c>
      <c r="K18" s="9">
        <v>290</v>
      </c>
      <c r="L18" s="9">
        <v>2025</v>
      </c>
      <c r="M18" s="8" t="s">
        <v>140</v>
      </c>
      <c r="N18" s="8" t="s">
        <v>42</v>
      </c>
      <c r="O18" s="8" t="s">
        <v>141</v>
      </c>
      <c r="P18" s="6" t="s">
        <v>142</v>
      </c>
      <c r="Q18" s="8" t="s">
        <v>85</v>
      </c>
      <c r="R18" s="10" t="s">
        <v>143</v>
      </c>
      <c r="S18" s="11"/>
      <c r="T18" s="6" t="s">
        <v>144</v>
      </c>
      <c r="U18" s="14" t="str">
        <f>HYPERLINK("https://media.infra-m.ru/2179/2179811/cover/2179811.jpg", "Обложка")</f>
        <v>Обложка</v>
      </c>
      <c r="V18" s="14" t="str">
        <f>HYPERLINK("https://znanium.ru/catalog/product/2179811", "Ознакомиться")</f>
        <v>Ознакомиться</v>
      </c>
      <c r="W18" s="8" t="s">
        <v>145</v>
      </c>
      <c r="X18" s="6" t="s">
        <v>88</v>
      </c>
      <c r="Y18" s="6"/>
      <c r="Z18" s="6"/>
      <c r="AA18" s="6" t="s">
        <v>146</v>
      </c>
      <c r="AB18" s="8"/>
    </row>
    <row r="19" spans="1:28" s="4" customFormat="1" ht="51.95" customHeight="1" x14ac:dyDescent="0.2">
      <c r="A19" s="5">
        <v>0</v>
      </c>
      <c r="B19" s="6" t="s">
        <v>147</v>
      </c>
      <c r="C19" s="7">
        <v>980</v>
      </c>
      <c r="D19" s="8" t="s">
        <v>148</v>
      </c>
      <c r="E19" s="8" t="s">
        <v>149</v>
      </c>
      <c r="F19" s="8" t="s">
        <v>150</v>
      </c>
      <c r="G19" s="6" t="s">
        <v>38</v>
      </c>
      <c r="H19" s="6" t="s">
        <v>39</v>
      </c>
      <c r="I19" s="8" t="s">
        <v>151</v>
      </c>
      <c r="J19" s="9">
        <v>1</v>
      </c>
      <c r="K19" s="9">
        <v>194</v>
      </c>
      <c r="L19" s="9">
        <v>2025</v>
      </c>
      <c r="M19" s="8" t="s">
        <v>152</v>
      </c>
      <c r="N19" s="8" t="s">
        <v>153</v>
      </c>
      <c r="O19" s="8" t="s">
        <v>154</v>
      </c>
      <c r="P19" s="6" t="s">
        <v>44</v>
      </c>
      <c r="Q19" s="8" t="s">
        <v>45</v>
      </c>
      <c r="R19" s="10" t="s">
        <v>155</v>
      </c>
      <c r="S19" s="11" t="s">
        <v>156</v>
      </c>
      <c r="T19" s="6"/>
      <c r="U19" s="14" t="str">
        <f>HYPERLINK("https://media.infra-m.ru/2169/2169740/cover/2169740.jpg", "Обложка")</f>
        <v>Обложка</v>
      </c>
      <c r="V19" s="14" t="str">
        <f>HYPERLINK("https://znanium.ru/catalog/product/2169740", "Ознакомиться")</f>
        <v>Ознакомиться</v>
      </c>
      <c r="W19" s="8" t="s">
        <v>157</v>
      </c>
      <c r="X19" s="6" t="s">
        <v>48</v>
      </c>
      <c r="Y19" s="6"/>
      <c r="Z19" s="6"/>
      <c r="AA19" s="6" t="s">
        <v>63</v>
      </c>
      <c r="AB19" s="8"/>
    </row>
    <row r="20" spans="1:28" s="4" customFormat="1" ht="51.95" customHeight="1" x14ac:dyDescent="0.2">
      <c r="A20" s="5">
        <v>0</v>
      </c>
      <c r="B20" s="6" t="s">
        <v>158</v>
      </c>
      <c r="C20" s="13">
        <v>1490</v>
      </c>
      <c r="D20" s="8" t="s">
        <v>159</v>
      </c>
      <c r="E20" s="8" t="s">
        <v>160</v>
      </c>
      <c r="F20" s="8" t="s">
        <v>161</v>
      </c>
      <c r="G20" s="6" t="s">
        <v>38</v>
      </c>
      <c r="H20" s="6" t="s">
        <v>39</v>
      </c>
      <c r="I20" s="8" t="s">
        <v>69</v>
      </c>
      <c r="J20" s="9">
        <v>1</v>
      </c>
      <c r="K20" s="9">
        <v>289</v>
      </c>
      <c r="L20" s="9">
        <v>2025</v>
      </c>
      <c r="M20" s="8" t="s">
        <v>162</v>
      </c>
      <c r="N20" s="8" t="s">
        <v>153</v>
      </c>
      <c r="O20" s="8" t="s">
        <v>163</v>
      </c>
      <c r="P20" s="6" t="s">
        <v>44</v>
      </c>
      <c r="Q20" s="8" t="s">
        <v>45</v>
      </c>
      <c r="R20" s="10" t="s">
        <v>164</v>
      </c>
      <c r="S20" s="11"/>
      <c r="T20" s="6"/>
      <c r="U20" s="14" t="str">
        <f>HYPERLINK("https://media.infra-m.ru/2001/2001689/cover/2001689.jpg", "Обложка")</f>
        <v>Обложка</v>
      </c>
      <c r="V20" s="14" t="str">
        <f>HYPERLINK("https://znanium.ru/catalog/product/2001689", "Ознакомиться")</f>
        <v>Ознакомиться</v>
      </c>
      <c r="W20" s="8" t="s">
        <v>165</v>
      </c>
      <c r="X20" s="6" t="s">
        <v>48</v>
      </c>
      <c r="Y20" s="6"/>
      <c r="Z20" s="6"/>
      <c r="AA20" s="6" t="s">
        <v>63</v>
      </c>
      <c r="AB20" s="8"/>
    </row>
    <row r="21" spans="1:28" s="4" customFormat="1" ht="44.1" customHeight="1" x14ac:dyDescent="0.2">
      <c r="A21" s="5">
        <v>0</v>
      </c>
      <c r="B21" s="6" t="s">
        <v>166</v>
      </c>
      <c r="C21" s="13">
        <v>1430</v>
      </c>
      <c r="D21" s="8" t="s">
        <v>167</v>
      </c>
      <c r="E21" s="8" t="s">
        <v>168</v>
      </c>
      <c r="F21" s="8" t="s">
        <v>169</v>
      </c>
      <c r="G21" s="6" t="s">
        <v>38</v>
      </c>
      <c r="H21" s="6" t="s">
        <v>39</v>
      </c>
      <c r="I21" s="8" t="s">
        <v>122</v>
      </c>
      <c r="J21" s="9">
        <v>1</v>
      </c>
      <c r="K21" s="9">
        <v>273</v>
      </c>
      <c r="L21" s="9">
        <v>2025</v>
      </c>
      <c r="M21" s="8" t="s">
        <v>170</v>
      </c>
      <c r="N21" s="8" t="s">
        <v>42</v>
      </c>
      <c r="O21" s="8" t="s">
        <v>171</v>
      </c>
      <c r="P21" s="6" t="s">
        <v>44</v>
      </c>
      <c r="Q21" s="8" t="s">
        <v>59</v>
      </c>
      <c r="R21" s="10" t="s">
        <v>172</v>
      </c>
      <c r="S21" s="11"/>
      <c r="T21" s="6"/>
      <c r="U21" s="14" t="str">
        <f>HYPERLINK("https://media.infra-m.ru/2133/2133657/cover/2133657.jpg", "Обложка")</f>
        <v>Обложка</v>
      </c>
      <c r="V21" s="14" t="str">
        <f>HYPERLINK("https://znanium.ru/catalog/product/2133657", "Ознакомиться")</f>
        <v>Ознакомиться</v>
      </c>
      <c r="W21" s="8" t="s">
        <v>173</v>
      </c>
      <c r="X21" s="6" t="s">
        <v>88</v>
      </c>
      <c r="Y21" s="6"/>
      <c r="Z21" s="6"/>
      <c r="AA21" s="6" t="s">
        <v>63</v>
      </c>
      <c r="AB21" s="8" t="s">
        <v>174</v>
      </c>
    </row>
    <row r="22" spans="1:28" s="4" customFormat="1" ht="51.95" customHeight="1" x14ac:dyDescent="0.2">
      <c r="A22" s="5">
        <v>0</v>
      </c>
      <c r="B22" s="6" t="s">
        <v>175</v>
      </c>
      <c r="C22" s="13">
        <v>1190</v>
      </c>
      <c r="D22" s="8" t="s">
        <v>176</v>
      </c>
      <c r="E22" s="8" t="s">
        <v>177</v>
      </c>
      <c r="F22" s="8" t="s">
        <v>178</v>
      </c>
      <c r="G22" s="6" t="s">
        <v>38</v>
      </c>
      <c r="H22" s="6" t="s">
        <v>39</v>
      </c>
      <c r="I22" s="8" t="s">
        <v>80</v>
      </c>
      <c r="J22" s="9">
        <v>1</v>
      </c>
      <c r="K22" s="9">
        <v>213</v>
      </c>
      <c r="L22" s="9">
        <v>2024</v>
      </c>
      <c r="M22" s="8" t="s">
        <v>179</v>
      </c>
      <c r="N22" s="8" t="s">
        <v>180</v>
      </c>
      <c r="O22" s="8" t="s">
        <v>181</v>
      </c>
      <c r="P22" s="6" t="s">
        <v>84</v>
      </c>
      <c r="Q22" s="8" t="s">
        <v>85</v>
      </c>
      <c r="R22" s="10" t="s">
        <v>182</v>
      </c>
      <c r="S22" s="11"/>
      <c r="T22" s="6"/>
      <c r="U22" s="14" t="str">
        <f>HYPERLINK("https://media.infra-m.ru/2143/2143081/cover/2143081.jpg", "Обложка")</f>
        <v>Обложка</v>
      </c>
      <c r="V22" s="14" t="str">
        <f>HYPERLINK("https://znanium.ru/catalog/product/2143081", "Ознакомиться")</f>
        <v>Ознакомиться</v>
      </c>
      <c r="W22" s="8" t="s">
        <v>183</v>
      </c>
      <c r="X22" s="6" t="s">
        <v>48</v>
      </c>
      <c r="Y22" s="6"/>
      <c r="Z22" s="6"/>
      <c r="AA22" s="6" t="s">
        <v>49</v>
      </c>
      <c r="AB22" s="8" t="s">
        <v>184</v>
      </c>
    </row>
    <row r="23" spans="1:28" s="4" customFormat="1" ht="51.95" customHeight="1" x14ac:dyDescent="0.2">
      <c r="A23" s="5">
        <v>0</v>
      </c>
      <c r="B23" s="6" t="s">
        <v>185</v>
      </c>
      <c r="C23" s="13">
        <v>2780</v>
      </c>
      <c r="D23" s="8" t="s">
        <v>186</v>
      </c>
      <c r="E23" s="8" t="s">
        <v>187</v>
      </c>
      <c r="F23" s="8" t="s">
        <v>188</v>
      </c>
      <c r="G23" s="6" t="s">
        <v>38</v>
      </c>
      <c r="H23" s="6" t="s">
        <v>39</v>
      </c>
      <c r="I23" s="8" t="s">
        <v>69</v>
      </c>
      <c r="J23" s="9">
        <v>1</v>
      </c>
      <c r="K23" s="9">
        <v>555</v>
      </c>
      <c r="L23" s="9">
        <v>2025</v>
      </c>
      <c r="M23" s="8" t="s">
        <v>189</v>
      </c>
      <c r="N23" s="8" t="s">
        <v>42</v>
      </c>
      <c r="O23" s="8" t="s">
        <v>171</v>
      </c>
      <c r="P23" s="6" t="s">
        <v>58</v>
      </c>
      <c r="Q23" s="8" t="s">
        <v>190</v>
      </c>
      <c r="R23" s="10" t="s">
        <v>191</v>
      </c>
      <c r="S23" s="11"/>
      <c r="T23" s="6"/>
      <c r="U23" s="14" t="str">
        <f>HYPERLINK("https://media.infra-m.ru/2137/2137621/cover/2137621.jpg", "Обложка")</f>
        <v>Обложка</v>
      </c>
      <c r="V23" s="14" t="str">
        <f>HYPERLINK("https://znanium.ru/catalog/product/2137621", "Ознакомиться")</f>
        <v>Ознакомиться</v>
      </c>
      <c r="W23" s="8" t="s">
        <v>192</v>
      </c>
      <c r="X23" s="6" t="s">
        <v>88</v>
      </c>
      <c r="Y23" s="6"/>
      <c r="Z23" s="6"/>
      <c r="AA23" s="6" t="s">
        <v>89</v>
      </c>
      <c r="AB23" s="8"/>
    </row>
    <row r="24" spans="1:28" s="4" customFormat="1" ht="51.95" customHeight="1" x14ac:dyDescent="0.2">
      <c r="A24" s="5">
        <v>0</v>
      </c>
      <c r="B24" s="6" t="s">
        <v>193</v>
      </c>
      <c r="C24" s="13">
        <v>2380</v>
      </c>
      <c r="D24" s="8" t="s">
        <v>194</v>
      </c>
      <c r="E24" s="8" t="s">
        <v>195</v>
      </c>
      <c r="F24" s="8" t="s">
        <v>196</v>
      </c>
      <c r="G24" s="6" t="s">
        <v>38</v>
      </c>
      <c r="H24" s="6" t="s">
        <v>39</v>
      </c>
      <c r="I24" s="8" t="s">
        <v>94</v>
      </c>
      <c r="J24" s="9">
        <v>1</v>
      </c>
      <c r="K24" s="9">
        <v>474</v>
      </c>
      <c r="L24" s="9">
        <v>2025</v>
      </c>
      <c r="M24" s="8" t="s">
        <v>197</v>
      </c>
      <c r="N24" s="8" t="s">
        <v>82</v>
      </c>
      <c r="O24" s="8" t="s">
        <v>96</v>
      </c>
      <c r="P24" s="6" t="s">
        <v>97</v>
      </c>
      <c r="Q24" s="8" t="s">
        <v>98</v>
      </c>
      <c r="R24" s="10" t="s">
        <v>198</v>
      </c>
      <c r="S24" s="11" t="s">
        <v>199</v>
      </c>
      <c r="T24" s="6"/>
      <c r="U24" s="14" t="str">
        <f>HYPERLINK("https://media.infra-m.ru/2150/2150298/cover/2150298.jpg", "Обложка")</f>
        <v>Обложка</v>
      </c>
      <c r="V24" s="14" t="str">
        <f>HYPERLINK("https://znanium.ru/catalog/product/2150298", "Ознакомиться")</f>
        <v>Ознакомиться</v>
      </c>
      <c r="W24" s="8" t="s">
        <v>101</v>
      </c>
      <c r="X24" s="6" t="s">
        <v>48</v>
      </c>
      <c r="Y24" s="6"/>
      <c r="Z24" s="6"/>
      <c r="AA24" s="6" t="s">
        <v>63</v>
      </c>
      <c r="AB24" s="8"/>
    </row>
    <row r="25" spans="1:28" s="4" customFormat="1" ht="44.1" customHeight="1" x14ac:dyDescent="0.2">
      <c r="A25" s="5">
        <v>0</v>
      </c>
      <c r="B25" s="6" t="s">
        <v>200</v>
      </c>
      <c r="C25" s="13">
        <v>2680</v>
      </c>
      <c r="D25" s="8" t="s">
        <v>201</v>
      </c>
      <c r="E25" s="8" t="s">
        <v>202</v>
      </c>
      <c r="F25" s="8" t="s">
        <v>203</v>
      </c>
      <c r="G25" s="6" t="s">
        <v>38</v>
      </c>
      <c r="H25" s="6" t="s">
        <v>39</v>
      </c>
      <c r="I25" s="8" t="s">
        <v>204</v>
      </c>
      <c r="J25" s="9">
        <v>1</v>
      </c>
      <c r="K25" s="9">
        <v>536</v>
      </c>
      <c r="L25" s="9">
        <v>2025</v>
      </c>
      <c r="M25" s="8" t="s">
        <v>205</v>
      </c>
      <c r="N25" s="8" t="s">
        <v>42</v>
      </c>
      <c r="O25" s="8" t="s">
        <v>43</v>
      </c>
      <c r="P25" s="6" t="s">
        <v>58</v>
      </c>
      <c r="Q25" s="8" t="s">
        <v>45</v>
      </c>
      <c r="R25" s="10" t="s">
        <v>206</v>
      </c>
      <c r="S25" s="11"/>
      <c r="T25" s="6"/>
      <c r="U25" s="14" t="str">
        <f>HYPERLINK("https://media.infra-m.ru/2169/2169271/cover/2169271.jpg", "Обложка")</f>
        <v>Обложка</v>
      </c>
      <c r="V25" s="14" t="str">
        <f>HYPERLINK("https://znanium.ru/catalog/product/2169271", "Ознакомиться")</f>
        <v>Ознакомиться</v>
      </c>
      <c r="W25" s="8" t="s">
        <v>207</v>
      </c>
      <c r="X25" s="6" t="s">
        <v>48</v>
      </c>
      <c r="Y25" s="6"/>
      <c r="Z25" s="6"/>
      <c r="AA25" s="6" t="s">
        <v>63</v>
      </c>
      <c r="AB25" s="8"/>
    </row>
    <row r="26" spans="1:28" s="4" customFormat="1" ht="44.1" customHeight="1" x14ac:dyDescent="0.2">
      <c r="A26" s="5">
        <v>0</v>
      </c>
      <c r="B26" s="6" t="s">
        <v>208</v>
      </c>
      <c r="C26" s="13">
        <v>2590</v>
      </c>
      <c r="D26" s="8" t="s">
        <v>209</v>
      </c>
      <c r="E26" s="8" t="s">
        <v>210</v>
      </c>
      <c r="F26" s="8" t="s">
        <v>203</v>
      </c>
      <c r="G26" s="6" t="s">
        <v>38</v>
      </c>
      <c r="H26" s="6" t="s">
        <v>39</v>
      </c>
      <c r="I26" s="8" t="s">
        <v>204</v>
      </c>
      <c r="J26" s="9">
        <v>1</v>
      </c>
      <c r="K26" s="9">
        <v>564</v>
      </c>
      <c r="L26" s="9">
        <v>2025</v>
      </c>
      <c r="M26" s="8" t="s">
        <v>211</v>
      </c>
      <c r="N26" s="8" t="s">
        <v>42</v>
      </c>
      <c r="O26" s="8" t="s">
        <v>43</v>
      </c>
      <c r="P26" s="6" t="s">
        <v>58</v>
      </c>
      <c r="Q26" s="8" t="s">
        <v>45</v>
      </c>
      <c r="R26" s="10" t="s">
        <v>206</v>
      </c>
      <c r="S26" s="11"/>
      <c r="T26" s="6"/>
      <c r="U26" s="14" t="str">
        <f>HYPERLINK("https://media.infra-m.ru/2169/2169274/cover/2169274.jpg", "Обложка")</f>
        <v>Обложка</v>
      </c>
      <c r="V26" s="14" t="str">
        <f>HYPERLINK("https://znanium.ru/catalog/product/2169274", "Ознакомиться")</f>
        <v>Ознакомиться</v>
      </c>
      <c r="W26" s="8" t="s">
        <v>207</v>
      </c>
      <c r="X26" s="6" t="s">
        <v>48</v>
      </c>
      <c r="Y26" s="6"/>
      <c r="Z26" s="6"/>
      <c r="AA26" s="6" t="s">
        <v>63</v>
      </c>
      <c r="AB26" s="8"/>
    </row>
    <row r="27" spans="1:28" s="4" customFormat="1" ht="42" customHeight="1" x14ac:dyDescent="0.2">
      <c r="A27" s="5">
        <v>0</v>
      </c>
      <c r="B27" s="6" t="s">
        <v>212</v>
      </c>
      <c r="C27" s="13">
        <v>1550</v>
      </c>
      <c r="D27" s="8" t="s">
        <v>213</v>
      </c>
      <c r="E27" s="8" t="s">
        <v>214</v>
      </c>
      <c r="F27" s="8" t="s">
        <v>215</v>
      </c>
      <c r="G27" s="6" t="s">
        <v>38</v>
      </c>
      <c r="H27" s="6" t="s">
        <v>39</v>
      </c>
      <c r="I27" s="8" t="s">
        <v>122</v>
      </c>
      <c r="J27" s="9">
        <v>1</v>
      </c>
      <c r="K27" s="9">
        <v>282</v>
      </c>
      <c r="L27" s="9">
        <v>2025</v>
      </c>
      <c r="M27" s="8" t="s">
        <v>216</v>
      </c>
      <c r="N27" s="8" t="s">
        <v>42</v>
      </c>
      <c r="O27" s="8" t="s">
        <v>141</v>
      </c>
      <c r="P27" s="6" t="s">
        <v>44</v>
      </c>
      <c r="Q27" s="8" t="s">
        <v>59</v>
      </c>
      <c r="R27" s="10" t="s">
        <v>217</v>
      </c>
      <c r="S27" s="11"/>
      <c r="T27" s="6"/>
      <c r="U27" s="14" t="str">
        <f>HYPERLINK("https://media.infra-m.ru/2132/2132111/cover/2132111.jpg", "Обложка")</f>
        <v>Обложка</v>
      </c>
      <c r="V27" s="14" t="str">
        <f>HYPERLINK("https://znanium.ru/catalog/product/2132111", "Ознакомиться")</f>
        <v>Ознакомиться</v>
      </c>
      <c r="W27" s="8" t="s">
        <v>218</v>
      </c>
      <c r="X27" s="6" t="s">
        <v>88</v>
      </c>
      <c r="Y27" s="6"/>
      <c r="Z27" s="6"/>
      <c r="AA27" s="6" t="s">
        <v>63</v>
      </c>
      <c r="AB27" s="8" t="s">
        <v>219</v>
      </c>
    </row>
    <row r="28" spans="1:28" s="4" customFormat="1" ht="44.1" customHeight="1" x14ac:dyDescent="0.2">
      <c r="A28" s="5">
        <v>0</v>
      </c>
      <c r="B28" s="6" t="s">
        <v>220</v>
      </c>
      <c r="C28" s="13">
        <v>1350</v>
      </c>
      <c r="D28" s="8" t="s">
        <v>221</v>
      </c>
      <c r="E28" s="8" t="s">
        <v>222</v>
      </c>
      <c r="F28" s="8" t="s">
        <v>223</v>
      </c>
      <c r="G28" s="6" t="s">
        <v>38</v>
      </c>
      <c r="H28" s="6" t="s">
        <v>39</v>
      </c>
      <c r="I28" s="8" t="s">
        <v>94</v>
      </c>
      <c r="J28" s="9">
        <v>1</v>
      </c>
      <c r="K28" s="9">
        <v>240</v>
      </c>
      <c r="L28" s="9">
        <v>2025</v>
      </c>
      <c r="M28" s="8" t="s">
        <v>224</v>
      </c>
      <c r="N28" s="8" t="s">
        <v>82</v>
      </c>
      <c r="O28" s="8" t="s">
        <v>96</v>
      </c>
      <c r="P28" s="6" t="s">
        <v>97</v>
      </c>
      <c r="Q28" s="8" t="s">
        <v>98</v>
      </c>
      <c r="R28" s="10" t="s">
        <v>99</v>
      </c>
      <c r="S28" s="11"/>
      <c r="T28" s="6"/>
      <c r="U28" s="14" t="str">
        <f>HYPERLINK("https://media.infra-m.ru/2167/2167516/cover/2167516.jpg", "Обложка")</f>
        <v>Обложка</v>
      </c>
      <c r="V28" s="14" t="str">
        <f>HYPERLINK("https://znanium.ru/catalog/product/2167516", "Ознакомиться")</f>
        <v>Ознакомиться</v>
      </c>
      <c r="W28" s="8" t="s">
        <v>101</v>
      </c>
      <c r="X28" s="6" t="s">
        <v>88</v>
      </c>
      <c r="Y28" s="6"/>
      <c r="Z28" s="6"/>
      <c r="AA28" s="6" t="s">
        <v>63</v>
      </c>
      <c r="AB28" s="8"/>
    </row>
    <row r="29" spans="1:28" s="4" customFormat="1" ht="42" customHeight="1" x14ac:dyDescent="0.2">
      <c r="A29" s="5">
        <v>0</v>
      </c>
      <c r="B29" s="6" t="s">
        <v>225</v>
      </c>
      <c r="C29" s="13">
        <v>1100</v>
      </c>
      <c r="D29" s="8" t="s">
        <v>226</v>
      </c>
      <c r="E29" s="8" t="s">
        <v>227</v>
      </c>
      <c r="F29" s="8" t="s">
        <v>228</v>
      </c>
      <c r="G29" s="6" t="s">
        <v>38</v>
      </c>
      <c r="H29" s="6" t="s">
        <v>39</v>
      </c>
      <c r="I29" s="8" t="s">
        <v>69</v>
      </c>
      <c r="J29" s="9">
        <v>1</v>
      </c>
      <c r="K29" s="9">
        <v>199</v>
      </c>
      <c r="L29" s="9">
        <v>2025</v>
      </c>
      <c r="M29" s="8" t="s">
        <v>229</v>
      </c>
      <c r="N29" s="8" t="s">
        <v>56</v>
      </c>
      <c r="O29" s="8" t="s">
        <v>57</v>
      </c>
      <c r="P29" s="6" t="s">
        <v>44</v>
      </c>
      <c r="Q29" s="8" t="s">
        <v>45</v>
      </c>
      <c r="R29" s="10" t="s">
        <v>230</v>
      </c>
      <c r="S29" s="11"/>
      <c r="T29" s="6"/>
      <c r="U29" s="14" t="str">
        <f>HYPERLINK("https://media.infra-m.ru/2122/2122974/cover/2122974.jpg", "Обложка")</f>
        <v>Обложка</v>
      </c>
      <c r="V29" s="14" t="str">
        <f>HYPERLINK("https://znanium.ru/catalog/product/2122974", "Ознакомиться")</f>
        <v>Ознакомиться</v>
      </c>
      <c r="W29" s="8" t="s">
        <v>165</v>
      </c>
      <c r="X29" s="6" t="s">
        <v>88</v>
      </c>
      <c r="Y29" s="6"/>
      <c r="Z29" s="6"/>
      <c r="AA29" s="6" t="s">
        <v>63</v>
      </c>
      <c r="AB29" s="8"/>
    </row>
    <row r="30" spans="1:28" s="4" customFormat="1" ht="42" customHeight="1" x14ac:dyDescent="0.2">
      <c r="A30" s="5">
        <v>0</v>
      </c>
      <c r="B30" s="6" t="s">
        <v>231</v>
      </c>
      <c r="C30" s="7">
        <v>930</v>
      </c>
      <c r="D30" s="8" t="s">
        <v>232</v>
      </c>
      <c r="E30" s="8" t="s">
        <v>233</v>
      </c>
      <c r="F30" s="8" t="s">
        <v>234</v>
      </c>
      <c r="G30" s="6" t="s">
        <v>38</v>
      </c>
      <c r="H30" s="6" t="s">
        <v>39</v>
      </c>
      <c r="I30" s="8" t="s">
        <v>69</v>
      </c>
      <c r="J30" s="9">
        <v>1</v>
      </c>
      <c r="K30" s="9">
        <v>174</v>
      </c>
      <c r="L30" s="9">
        <v>2025</v>
      </c>
      <c r="M30" s="8" t="s">
        <v>235</v>
      </c>
      <c r="N30" s="8" t="s">
        <v>42</v>
      </c>
      <c r="O30" s="8" t="s">
        <v>141</v>
      </c>
      <c r="P30" s="6" t="s">
        <v>44</v>
      </c>
      <c r="Q30" s="8" t="s">
        <v>190</v>
      </c>
      <c r="R30" s="10" t="s">
        <v>236</v>
      </c>
      <c r="S30" s="11"/>
      <c r="T30" s="6"/>
      <c r="U30" s="14" t="str">
        <f>HYPERLINK("https://media.infra-m.ru/2158/2158057/cover/2158057.jpg", "Обложка")</f>
        <v>Обложка</v>
      </c>
      <c r="V30" s="14" t="str">
        <f>HYPERLINK("https://znanium.ru/catalog/product/2158057", "Ознакомиться")</f>
        <v>Ознакомиться</v>
      </c>
      <c r="W30" s="8" t="s">
        <v>237</v>
      </c>
      <c r="X30" s="6" t="s">
        <v>88</v>
      </c>
      <c r="Y30" s="6"/>
      <c r="Z30" s="6"/>
      <c r="AA30" s="6" t="s">
        <v>63</v>
      </c>
      <c r="AB30" s="8"/>
    </row>
    <row r="31" spans="1:28" s="4" customFormat="1" ht="42" customHeight="1" x14ac:dyDescent="0.2">
      <c r="A31" s="5">
        <v>0</v>
      </c>
      <c r="B31" s="6" t="s">
        <v>238</v>
      </c>
      <c r="C31" s="7">
        <v>960</v>
      </c>
      <c r="D31" s="8" t="s">
        <v>239</v>
      </c>
      <c r="E31" s="8" t="s">
        <v>240</v>
      </c>
      <c r="F31" s="8" t="s">
        <v>241</v>
      </c>
      <c r="G31" s="6" t="s">
        <v>38</v>
      </c>
      <c r="H31" s="6" t="s">
        <v>39</v>
      </c>
      <c r="I31" s="8" t="s">
        <v>94</v>
      </c>
      <c r="J31" s="9">
        <v>1</v>
      </c>
      <c r="K31" s="9">
        <v>178</v>
      </c>
      <c r="L31" s="9">
        <v>2025</v>
      </c>
      <c r="M31" s="8" t="s">
        <v>242</v>
      </c>
      <c r="N31" s="8" t="s">
        <v>56</v>
      </c>
      <c r="O31" s="8" t="s">
        <v>57</v>
      </c>
      <c r="P31" s="6" t="s">
        <v>44</v>
      </c>
      <c r="Q31" s="8" t="s">
        <v>45</v>
      </c>
      <c r="R31" s="10" t="s">
        <v>243</v>
      </c>
      <c r="S31" s="11"/>
      <c r="T31" s="6"/>
      <c r="U31" s="14" t="str">
        <f>HYPERLINK("https://media.infra-m.ru/2162/2162068/cover/2162068.jpg", "Обложка")</f>
        <v>Обложка</v>
      </c>
      <c r="V31" s="14" t="str">
        <f>HYPERLINK("https://znanium.ru/catalog/product/2162068", "Ознакомиться")</f>
        <v>Ознакомиться</v>
      </c>
      <c r="W31" s="8" t="s">
        <v>101</v>
      </c>
      <c r="X31" s="6" t="s">
        <v>88</v>
      </c>
      <c r="Y31" s="6"/>
      <c r="Z31" s="6"/>
      <c r="AA31" s="6" t="s">
        <v>63</v>
      </c>
      <c r="AB31" s="8"/>
    </row>
    <row r="32" spans="1:28" s="4" customFormat="1" ht="51.95" customHeight="1" x14ac:dyDescent="0.2">
      <c r="A32" s="5">
        <v>0</v>
      </c>
      <c r="B32" s="6" t="s">
        <v>244</v>
      </c>
      <c r="C32" s="13">
        <v>1290</v>
      </c>
      <c r="D32" s="8" t="s">
        <v>245</v>
      </c>
      <c r="E32" s="8" t="s">
        <v>246</v>
      </c>
      <c r="F32" s="8" t="s">
        <v>247</v>
      </c>
      <c r="G32" s="6" t="s">
        <v>38</v>
      </c>
      <c r="H32" s="6" t="s">
        <v>39</v>
      </c>
      <c r="I32" s="8" t="s">
        <v>248</v>
      </c>
      <c r="J32" s="9">
        <v>1</v>
      </c>
      <c r="K32" s="9">
        <v>240</v>
      </c>
      <c r="L32" s="9">
        <v>2025</v>
      </c>
      <c r="M32" s="8" t="s">
        <v>249</v>
      </c>
      <c r="N32" s="8" t="s">
        <v>42</v>
      </c>
      <c r="O32" s="8" t="s">
        <v>171</v>
      </c>
      <c r="P32" s="6" t="s">
        <v>84</v>
      </c>
      <c r="Q32" s="8" t="s">
        <v>85</v>
      </c>
      <c r="R32" s="10" t="s">
        <v>250</v>
      </c>
      <c r="S32" s="11"/>
      <c r="T32" s="6"/>
      <c r="U32" s="14" t="str">
        <f>HYPERLINK("https://media.infra-m.ru/2155/2155923/cover/2155923.jpg", "Обложка")</f>
        <v>Обложка</v>
      </c>
      <c r="V32" s="14" t="str">
        <f>HYPERLINK("https://znanium.ru/catalog/product/2155923", "Ознакомиться")</f>
        <v>Ознакомиться</v>
      </c>
      <c r="W32" s="8" t="s">
        <v>251</v>
      </c>
      <c r="X32" s="6" t="s">
        <v>252</v>
      </c>
      <c r="Y32" s="6"/>
      <c r="Z32" s="6"/>
      <c r="AA32" s="6" t="s">
        <v>63</v>
      </c>
      <c r="AB32" s="8"/>
    </row>
    <row r="33" spans="1:28" s="4" customFormat="1" ht="51.95" customHeight="1" x14ac:dyDescent="0.2">
      <c r="A33" s="5">
        <v>0</v>
      </c>
      <c r="B33" s="6" t="s">
        <v>253</v>
      </c>
      <c r="C33" s="13">
        <v>1550</v>
      </c>
      <c r="D33" s="8" t="s">
        <v>254</v>
      </c>
      <c r="E33" s="8" t="s">
        <v>255</v>
      </c>
      <c r="F33" s="8" t="s">
        <v>256</v>
      </c>
      <c r="G33" s="6" t="s">
        <v>38</v>
      </c>
      <c r="H33" s="6" t="s">
        <v>39</v>
      </c>
      <c r="I33" s="8" t="s">
        <v>69</v>
      </c>
      <c r="J33" s="9">
        <v>1</v>
      </c>
      <c r="K33" s="9">
        <v>288</v>
      </c>
      <c r="L33" s="9">
        <v>2025</v>
      </c>
      <c r="M33" s="8" t="s">
        <v>257</v>
      </c>
      <c r="N33" s="8" t="s">
        <v>42</v>
      </c>
      <c r="O33" s="8" t="s">
        <v>141</v>
      </c>
      <c r="P33" s="6" t="s">
        <v>44</v>
      </c>
      <c r="Q33" s="8" t="s">
        <v>258</v>
      </c>
      <c r="R33" s="10" t="s">
        <v>259</v>
      </c>
      <c r="S33" s="11"/>
      <c r="T33" s="6" t="s">
        <v>144</v>
      </c>
      <c r="U33" s="14" t="str">
        <f>HYPERLINK("https://media.infra-m.ru/2140/2140130/cover/2140130.jpg", "Обложка")</f>
        <v>Обложка</v>
      </c>
      <c r="V33" s="14" t="str">
        <f>HYPERLINK("https://znanium.ru/catalog/product/2140130", "Ознакомиться")</f>
        <v>Ознакомиться</v>
      </c>
      <c r="W33" s="8" t="s">
        <v>260</v>
      </c>
      <c r="X33" s="6" t="s">
        <v>62</v>
      </c>
      <c r="Y33" s="6"/>
      <c r="Z33" s="6"/>
      <c r="AA33" s="6" t="s">
        <v>89</v>
      </c>
      <c r="AB33" s="8"/>
    </row>
    <row r="34" spans="1:28" s="4" customFormat="1" ht="51.95" customHeight="1" x14ac:dyDescent="0.2">
      <c r="A34" s="5">
        <v>0</v>
      </c>
      <c r="B34" s="6" t="s">
        <v>261</v>
      </c>
      <c r="C34" s="13">
        <v>1180</v>
      </c>
      <c r="D34" s="8" t="s">
        <v>262</v>
      </c>
      <c r="E34" s="8" t="s">
        <v>263</v>
      </c>
      <c r="F34" s="8" t="s">
        <v>264</v>
      </c>
      <c r="G34" s="6" t="s">
        <v>38</v>
      </c>
      <c r="H34" s="6" t="s">
        <v>39</v>
      </c>
      <c r="I34" s="8" t="s">
        <v>151</v>
      </c>
      <c r="J34" s="9">
        <v>1</v>
      </c>
      <c r="K34" s="9">
        <v>235</v>
      </c>
      <c r="L34" s="9">
        <v>2025</v>
      </c>
      <c r="M34" s="8" t="s">
        <v>265</v>
      </c>
      <c r="N34" s="8" t="s">
        <v>82</v>
      </c>
      <c r="O34" s="8" t="s">
        <v>266</v>
      </c>
      <c r="P34" s="6" t="s">
        <v>44</v>
      </c>
      <c r="Q34" s="8" t="s">
        <v>258</v>
      </c>
      <c r="R34" s="10" t="s">
        <v>267</v>
      </c>
      <c r="S34" s="11" t="s">
        <v>268</v>
      </c>
      <c r="T34" s="6"/>
      <c r="U34" s="14" t="str">
        <f>HYPERLINK("https://media.infra-m.ru/2168/2168126/cover/2168126.jpg", "Обложка")</f>
        <v>Обложка</v>
      </c>
      <c r="V34" s="14" t="str">
        <f>HYPERLINK("https://znanium.ru/catalog/product/2168126", "Ознакомиться")</f>
        <v>Ознакомиться</v>
      </c>
      <c r="W34" s="8" t="s">
        <v>157</v>
      </c>
      <c r="X34" s="6" t="s">
        <v>48</v>
      </c>
      <c r="Y34" s="6"/>
      <c r="Z34" s="6"/>
      <c r="AA34" s="6" t="s">
        <v>63</v>
      </c>
      <c r="AB34" s="8"/>
    </row>
    <row r="35" spans="1:28" s="4" customFormat="1" ht="42" customHeight="1" x14ac:dyDescent="0.2">
      <c r="A35" s="5">
        <v>0</v>
      </c>
      <c r="B35" s="6" t="s">
        <v>269</v>
      </c>
      <c r="C35" s="13">
        <v>2460</v>
      </c>
      <c r="D35" s="8" t="s">
        <v>270</v>
      </c>
      <c r="E35" s="8" t="s">
        <v>271</v>
      </c>
      <c r="F35" s="8" t="s">
        <v>272</v>
      </c>
      <c r="G35" s="6" t="s">
        <v>38</v>
      </c>
      <c r="H35" s="6" t="s">
        <v>39</v>
      </c>
      <c r="I35" s="8" t="s">
        <v>40</v>
      </c>
      <c r="J35" s="9">
        <v>1</v>
      </c>
      <c r="K35" s="9">
        <v>489</v>
      </c>
      <c r="L35" s="9">
        <v>2025</v>
      </c>
      <c r="M35" s="8" t="s">
        <v>273</v>
      </c>
      <c r="N35" s="8" t="s">
        <v>42</v>
      </c>
      <c r="O35" s="8" t="s">
        <v>71</v>
      </c>
      <c r="P35" s="6" t="s">
        <v>58</v>
      </c>
      <c r="Q35" s="8" t="s">
        <v>45</v>
      </c>
      <c r="R35" s="10" t="s">
        <v>274</v>
      </c>
      <c r="S35" s="11"/>
      <c r="T35" s="6"/>
      <c r="U35" s="14" t="str">
        <f>HYPERLINK("https://media.infra-m.ru/2145/2145828/cover/2145828.jpg", "Обложка")</f>
        <v>Обложка</v>
      </c>
      <c r="V35" s="14" t="str">
        <f>HYPERLINK("https://znanium.ru/catalog/product/2145828", "Ознакомиться")</f>
        <v>Ознакомиться</v>
      </c>
      <c r="W35" s="8" t="s">
        <v>47</v>
      </c>
      <c r="X35" s="6" t="s">
        <v>48</v>
      </c>
      <c r="Y35" s="6"/>
      <c r="Z35" s="6"/>
      <c r="AA35" s="6" t="s">
        <v>63</v>
      </c>
      <c r="AB35" s="8"/>
    </row>
    <row r="36" spans="1:28" s="4" customFormat="1" ht="42" customHeight="1" x14ac:dyDescent="0.2">
      <c r="A36" s="5">
        <v>0</v>
      </c>
      <c r="B36" s="6" t="s">
        <v>275</v>
      </c>
      <c r="C36" s="13">
        <v>1820</v>
      </c>
      <c r="D36" s="8" t="s">
        <v>276</v>
      </c>
      <c r="E36" s="8" t="s">
        <v>277</v>
      </c>
      <c r="F36" s="8" t="s">
        <v>278</v>
      </c>
      <c r="G36" s="6" t="s">
        <v>38</v>
      </c>
      <c r="H36" s="6" t="s">
        <v>39</v>
      </c>
      <c r="I36" s="8" t="s">
        <v>69</v>
      </c>
      <c r="J36" s="9">
        <v>1</v>
      </c>
      <c r="K36" s="9">
        <v>341</v>
      </c>
      <c r="L36" s="9">
        <v>2025</v>
      </c>
      <c r="M36" s="8" t="s">
        <v>279</v>
      </c>
      <c r="N36" s="8" t="s">
        <v>42</v>
      </c>
      <c r="O36" s="8" t="s">
        <v>280</v>
      </c>
      <c r="P36" s="6" t="s">
        <v>44</v>
      </c>
      <c r="Q36" s="8" t="s">
        <v>258</v>
      </c>
      <c r="R36" s="10" t="s">
        <v>281</v>
      </c>
      <c r="S36" s="11"/>
      <c r="T36" s="6"/>
      <c r="U36" s="14" t="str">
        <f>HYPERLINK("https://media.infra-m.ru/2143/2143073/cover/2143073.jpg", "Обложка")</f>
        <v>Обложка</v>
      </c>
      <c r="V36" s="14" t="str">
        <f>HYPERLINK("https://znanium.ru/catalog/product/2143073", "Ознакомиться")</f>
        <v>Ознакомиться</v>
      </c>
      <c r="W36" s="8" t="s">
        <v>282</v>
      </c>
      <c r="X36" s="6" t="s">
        <v>62</v>
      </c>
      <c r="Y36" s="6"/>
      <c r="Z36" s="6"/>
      <c r="AA36" s="6" t="s">
        <v>63</v>
      </c>
      <c r="AB36" s="8"/>
    </row>
    <row r="37" spans="1:28" s="4" customFormat="1" ht="44.1" customHeight="1" x14ac:dyDescent="0.2">
      <c r="A37" s="5">
        <v>0</v>
      </c>
      <c r="B37" s="6" t="s">
        <v>283</v>
      </c>
      <c r="C37" s="13">
        <v>1650</v>
      </c>
      <c r="D37" s="8" t="s">
        <v>284</v>
      </c>
      <c r="E37" s="8" t="s">
        <v>285</v>
      </c>
      <c r="F37" s="8" t="s">
        <v>286</v>
      </c>
      <c r="G37" s="6" t="s">
        <v>38</v>
      </c>
      <c r="H37" s="6" t="s">
        <v>287</v>
      </c>
      <c r="I37" s="8"/>
      <c r="J37" s="9">
        <v>1</v>
      </c>
      <c r="K37" s="9">
        <v>296</v>
      </c>
      <c r="L37" s="9">
        <v>2025</v>
      </c>
      <c r="M37" s="8" t="s">
        <v>288</v>
      </c>
      <c r="N37" s="8" t="s">
        <v>42</v>
      </c>
      <c r="O37" s="8" t="s">
        <v>71</v>
      </c>
      <c r="P37" s="6" t="s">
        <v>84</v>
      </c>
      <c r="Q37" s="8" t="s">
        <v>85</v>
      </c>
      <c r="R37" s="10" t="s">
        <v>289</v>
      </c>
      <c r="S37" s="11"/>
      <c r="T37" s="6"/>
      <c r="U37" s="14" t="str">
        <f>HYPERLINK("https://media.infra-m.ru/2185/2185047/cover/2185047.jpg", "Обложка")</f>
        <v>Обложка</v>
      </c>
      <c r="V37" s="12"/>
      <c r="W37" s="8"/>
      <c r="X37" s="6"/>
      <c r="Y37" s="6"/>
      <c r="Z37" s="6"/>
      <c r="AA37" s="6" t="s">
        <v>63</v>
      </c>
      <c r="AB37" s="8"/>
    </row>
    <row r="38" spans="1:28" s="4" customFormat="1" ht="51.95" customHeight="1" x14ac:dyDescent="0.2">
      <c r="A38" s="5">
        <v>0</v>
      </c>
      <c r="B38" s="6" t="s">
        <v>290</v>
      </c>
      <c r="C38" s="13">
        <v>1000</v>
      </c>
      <c r="D38" s="8" t="s">
        <v>291</v>
      </c>
      <c r="E38" s="8" t="s">
        <v>292</v>
      </c>
      <c r="F38" s="8" t="s">
        <v>293</v>
      </c>
      <c r="G38" s="6" t="s">
        <v>38</v>
      </c>
      <c r="H38" s="6" t="s">
        <v>39</v>
      </c>
      <c r="I38" s="8" t="s">
        <v>294</v>
      </c>
      <c r="J38" s="9">
        <v>1</v>
      </c>
      <c r="K38" s="9">
        <v>198</v>
      </c>
      <c r="L38" s="9">
        <v>2025</v>
      </c>
      <c r="M38" s="8" t="s">
        <v>295</v>
      </c>
      <c r="N38" s="8" t="s">
        <v>56</v>
      </c>
      <c r="O38" s="8" t="s">
        <v>57</v>
      </c>
      <c r="P38" s="6" t="s">
        <v>296</v>
      </c>
      <c r="Q38" s="8" t="s">
        <v>45</v>
      </c>
      <c r="R38" s="10" t="s">
        <v>297</v>
      </c>
      <c r="S38" s="11"/>
      <c r="T38" s="6"/>
      <c r="U38" s="14" t="str">
        <f>HYPERLINK("https://media.infra-m.ru/1893/1893882/cover/1893882.jpg", "Обложка")</f>
        <v>Обложка</v>
      </c>
      <c r="V38" s="14" t="str">
        <f>HYPERLINK("https://znanium.ru/catalog/product/1893882", "Ознакомиться")</f>
        <v>Ознакомиться</v>
      </c>
      <c r="W38" s="8" t="s">
        <v>298</v>
      </c>
      <c r="X38" s="6" t="s">
        <v>88</v>
      </c>
      <c r="Y38" s="6"/>
      <c r="Z38" s="6"/>
      <c r="AA38" s="6" t="s">
        <v>63</v>
      </c>
      <c r="AB38" s="8"/>
    </row>
    <row r="39" spans="1:28" s="4" customFormat="1" ht="42" customHeight="1" x14ac:dyDescent="0.2">
      <c r="A39" s="5">
        <v>0</v>
      </c>
      <c r="B39" s="6" t="s">
        <v>299</v>
      </c>
      <c r="C39" s="13">
        <v>1449</v>
      </c>
      <c r="D39" s="8" t="s">
        <v>300</v>
      </c>
      <c r="E39" s="8" t="s">
        <v>301</v>
      </c>
      <c r="F39" s="8" t="s">
        <v>302</v>
      </c>
      <c r="G39" s="6" t="s">
        <v>38</v>
      </c>
      <c r="H39" s="6" t="s">
        <v>39</v>
      </c>
      <c r="I39" s="8" t="s">
        <v>80</v>
      </c>
      <c r="J39" s="9">
        <v>1</v>
      </c>
      <c r="K39" s="9">
        <v>222</v>
      </c>
      <c r="L39" s="9">
        <v>2025</v>
      </c>
      <c r="M39" s="8" t="s">
        <v>303</v>
      </c>
      <c r="N39" s="8" t="s">
        <v>42</v>
      </c>
      <c r="O39" s="8" t="s">
        <v>71</v>
      </c>
      <c r="P39" s="6" t="s">
        <v>84</v>
      </c>
      <c r="Q39" s="8" t="s">
        <v>45</v>
      </c>
      <c r="R39" s="10" t="s">
        <v>304</v>
      </c>
      <c r="S39" s="11"/>
      <c r="T39" s="6"/>
      <c r="U39" s="14" t="str">
        <f>HYPERLINK("https://media.infra-m.ru/2187/2187001/cover/2187001.jpg", "Обложка")</f>
        <v>Обложка</v>
      </c>
      <c r="V39" s="14" t="str">
        <f>HYPERLINK("https://znanium.ru/catalog/product/2187001", "Ознакомиться")</f>
        <v>Ознакомиться</v>
      </c>
      <c r="W39" s="8" t="s">
        <v>305</v>
      </c>
      <c r="X39" s="6" t="s">
        <v>62</v>
      </c>
      <c r="Y39" s="6"/>
      <c r="Z39" s="6"/>
      <c r="AA39" s="6" t="s">
        <v>63</v>
      </c>
      <c r="AB39" s="8"/>
    </row>
    <row r="40" spans="1:28" s="4" customFormat="1" ht="51.95" customHeight="1" x14ac:dyDescent="0.2">
      <c r="A40" s="5">
        <v>0</v>
      </c>
      <c r="B40" s="6" t="s">
        <v>306</v>
      </c>
      <c r="C40" s="7">
        <v>890</v>
      </c>
      <c r="D40" s="8" t="s">
        <v>307</v>
      </c>
      <c r="E40" s="8" t="s">
        <v>308</v>
      </c>
      <c r="F40" s="8" t="s">
        <v>309</v>
      </c>
      <c r="G40" s="6" t="s">
        <v>78</v>
      </c>
      <c r="H40" s="6" t="s">
        <v>39</v>
      </c>
      <c r="I40" s="8" t="s">
        <v>80</v>
      </c>
      <c r="J40" s="9">
        <v>1</v>
      </c>
      <c r="K40" s="9">
        <v>172</v>
      </c>
      <c r="L40" s="9">
        <v>2025</v>
      </c>
      <c r="M40" s="8" t="s">
        <v>310</v>
      </c>
      <c r="N40" s="8" t="s">
        <v>42</v>
      </c>
      <c r="O40" s="8" t="s">
        <v>280</v>
      </c>
      <c r="P40" s="6" t="s">
        <v>84</v>
      </c>
      <c r="Q40" s="8" t="s">
        <v>85</v>
      </c>
      <c r="R40" s="10" t="s">
        <v>311</v>
      </c>
      <c r="S40" s="11"/>
      <c r="T40" s="6"/>
      <c r="U40" s="14" t="str">
        <f>HYPERLINK("https://media.infra-m.ru/2134/2134523/cover/2134523.jpg", "Обложка")</f>
        <v>Обложка</v>
      </c>
      <c r="V40" s="14" t="str">
        <f>HYPERLINK("https://znanium.ru/catalog/product/2134523", "Ознакомиться")</f>
        <v>Ознакомиться</v>
      </c>
      <c r="W40" s="8" t="s">
        <v>312</v>
      </c>
      <c r="X40" s="6" t="s">
        <v>48</v>
      </c>
      <c r="Y40" s="6"/>
      <c r="Z40" s="6"/>
      <c r="AA40" s="6" t="s">
        <v>63</v>
      </c>
      <c r="AB40" s="8"/>
    </row>
    <row r="41" spans="1:28" s="4" customFormat="1" ht="42" customHeight="1" x14ac:dyDescent="0.2">
      <c r="A41" s="5">
        <v>0</v>
      </c>
      <c r="B41" s="6" t="s">
        <v>313</v>
      </c>
      <c r="C41" s="13">
        <v>2400</v>
      </c>
      <c r="D41" s="8" t="s">
        <v>314</v>
      </c>
      <c r="E41" s="8" t="s">
        <v>315</v>
      </c>
      <c r="F41" s="8" t="s">
        <v>316</v>
      </c>
      <c r="G41" s="6" t="s">
        <v>38</v>
      </c>
      <c r="H41" s="6" t="s">
        <v>39</v>
      </c>
      <c r="I41" s="8" t="s">
        <v>80</v>
      </c>
      <c r="J41" s="9">
        <v>1</v>
      </c>
      <c r="K41" s="9">
        <v>475</v>
      </c>
      <c r="L41" s="9">
        <v>2025</v>
      </c>
      <c r="M41" s="8" t="s">
        <v>317</v>
      </c>
      <c r="N41" s="8" t="s">
        <v>42</v>
      </c>
      <c r="O41" s="8" t="s">
        <v>71</v>
      </c>
      <c r="P41" s="6" t="s">
        <v>84</v>
      </c>
      <c r="Q41" s="8" t="s">
        <v>85</v>
      </c>
      <c r="R41" s="10" t="s">
        <v>318</v>
      </c>
      <c r="S41" s="11"/>
      <c r="T41" s="6"/>
      <c r="U41" s="14" t="str">
        <f>HYPERLINK("https://media.infra-m.ru/2152/2152062/cover/2152062.jpg", "Обложка")</f>
        <v>Обложка</v>
      </c>
      <c r="V41" s="14" t="str">
        <f>HYPERLINK("https://znanium.ru/catalog/product/2152062", "Ознакомиться")</f>
        <v>Ознакомиться</v>
      </c>
      <c r="W41" s="8" t="s">
        <v>319</v>
      </c>
      <c r="X41" s="6" t="s">
        <v>88</v>
      </c>
      <c r="Y41" s="6"/>
      <c r="Z41" s="6"/>
      <c r="AA41" s="6" t="s">
        <v>63</v>
      </c>
      <c r="AB41" s="8"/>
    </row>
    <row r="42" spans="1:28" s="4" customFormat="1" ht="42" customHeight="1" x14ac:dyDescent="0.2">
      <c r="A42" s="5">
        <v>0</v>
      </c>
      <c r="B42" s="6" t="s">
        <v>320</v>
      </c>
      <c r="C42" s="13">
        <v>1390</v>
      </c>
      <c r="D42" s="8" t="s">
        <v>321</v>
      </c>
      <c r="E42" s="8" t="s">
        <v>322</v>
      </c>
      <c r="F42" s="8"/>
      <c r="G42" s="6" t="s">
        <v>121</v>
      </c>
      <c r="H42" s="6" t="s">
        <v>39</v>
      </c>
      <c r="I42" s="8" t="s">
        <v>323</v>
      </c>
      <c r="J42" s="9">
        <v>1</v>
      </c>
      <c r="K42" s="9">
        <v>264</v>
      </c>
      <c r="L42" s="9">
        <v>2025</v>
      </c>
      <c r="M42" s="8" t="s">
        <v>324</v>
      </c>
      <c r="N42" s="8" t="s">
        <v>82</v>
      </c>
      <c r="O42" s="8" t="s">
        <v>124</v>
      </c>
      <c r="P42" s="6" t="s">
        <v>325</v>
      </c>
      <c r="Q42" s="8" t="s">
        <v>85</v>
      </c>
      <c r="R42" s="10" t="s">
        <v>326</v>
      </c>
      <c r="S42" s="11"/>
      <c r="T42" s="6"/>
      <c r="U42" s="14" t="str">
        <f>HYPERLINK("https://media.infra-m.ru/2164/2164116/cover/2164116.jpg", "Обложка")</f>
        <v>Обложка</v>
      </c>
      <c r="V42" s="14" t="str">
        <f>HYPERLINK("https://znanium.ru/catalog/product/2164116", "Ознакомиться")</f>
        <v>Ознакомиться</v>
      </c>
      <c r="W42" s="8"/>
      <c r="X42" s="6" t="s">
        <v>88</v>
      </c>
      <c r="Y42" s="6"/>
      <c r="Z42" s="6"/>
      <c r="AA42" s="6" t="s">
        <v>327</v>
      </c>
      <c r="AB42" s="8"/>
    </row>
    <row r="43" spans="1:28" s="4" customFormat="1" ht="42" customHeight="1" x14ac:dyDescent="0.2">
      <c r="A43" s="5">
        <v>0</v>
      </c>
      <c r="B43" s="6" t="s">
        <v>328</v>
      </c>
      <c r="C43" s="13">
        <v>1270</v>
      </c>
      <c r="D43" s="8" t="s">
        <v>329</v>
      </c>
      <c r="E43" s="8" t="s">
        <v>330</v>
      </c>
      <c r="F43" s="8" t="s">
        <v>331</v>
      </c>
      <c r="G43" s="6" t="s">
        <v>38</v>
      </c>
      <c r="H43" s="6" t="s">
        <v>39</v>
      </c>
      <c r="I43" s="8" t="s">
        <v>122</v>
      </c>
      <c r="J43" s="9">
        <v>1</v>
      </c>
      <c r="K43" s="9">
        <v>234</v>
      </c>
      <c r="L43" s="9">
        <v>2025</v>
      </c>
      <c r="M43" s="8" t="s">
        <v>332</v>
      </c>
      <c r="N43" s="8" t="s">
        <v>82</v>
      </c>
      <c r="O43" s="8" t="s">
        <v>83</v>
      </c>
      <c r="P43" s="6" t="s">
        <v>58</v>
      </c>
      <c r="Q43" s="8" t="s">
        <v>59</v>
      </c>
      <c r="R43" s="10" t="s">
        <v>333</v>
      </c>
      <c r="S43" s="11"/>
      <c r="T43" s="6"/>
      <c r="U43" s="14" t="str">
        <f>HYPERLINK("https://media.infra-m.ru/1171/1171960/cover/1171960.jpg", "Обложка")</f>
        <v>Обложка</v>
      </c>
      <c r="V43" s="14" t="str">
        <f>HYPERLINK("https://znanium.ru/catalog/product/1171960", "Ознакомиться")</f>
        <v>Ознакомиться</v>
      </c>
      <c r="W43" s="8" t="s">
        <v>334</v>
      </c>
      <c r="X43" s="6" t="s">
        <v>88</v>
      </c>
      <c r="Y43" s="6"/>
      <c r="Z43" s="6"/>
      <c r="AA43" s="6" t="s">
        <v>63</v>
      </c>
      <c r="AB43" s="8"/>
    </row>
    <row r="44" spans="1:28" s="4" customFormat="1" ht="42" customHeight="1" x14ac:dyDescent="0.2">
      <c r="A44" s="5">
        <v>0</v>
      </c>
      <c r="B44" s="6" t="s">
        <v>335</v>
      </c>
      <c r="C44" s="13">
        <v>1790</v>
      </c>
      <c r="D44" s="8" t="s">
        <v>336</v>
      </c>
      <c r="E44" s="8" t="s">
        <v>337</v>
      </c>
      <c r="F44" s="8" t="s">
        <v>338</v>
      </c>
      <c r="G44" s="6" t="s">
        <v>38</v>
      </c>
      <c r="H44" s="6" t="s">
        <v>39</v>
      </c>
      <c r="I44" s="8" t="s">
        <v>69</v>
      </c>
      <c r="J44" s="9">
        <v>1</v>
      </c>
      <c r="K44" s="9">
        <v>342</v>
      </c>
      <c r="L44" s="9">
        <v>2025</v>
      </c>
      <c r="M44" s="8" t="s">
        <v>339</v>
      </c>
      <c r="N44" s="8" t="s">
        <v>42</v>
      </c>
      <c r="O44" s="8" t="s">
        <v>280</v>
      </c>
      <c r="P44" s="6" t="s">
        <v>58</v>
      </c>
      <c r="Q44" s="8" t="s">
        <v>45</v>
      </c>
      <c r="R44" s="10" t="s">
        <v>340</v>
      </c>
      <c r="S44" s="11"/>
      <c r="T44" s="6"/>
      <c r="U44" s="14" t="str">
        <f>HYPERLINK("https://media.infra-m.ru/2084/2084006/cover/2084006.jpg", "Обложка")</f>
        <v>Обложка</v>
      </c>
      <c r="V44" s="14" t="str">
        <f>HYPERLINK("https://znanium.ru/catalog/product/2084006", "Ознакомиться")</f>
        <v>Ознакомиться</v>
      </c>
      <c r="W44" s="8" t="s">
        <v>341</v>
      </c>
      <c r="X44" s="6" t="s">
        <v>48</v>
      </c>
      <c r="Y44" s="6"/>
      <c r="Z44" s="6"/>
      <c r="AA44" s="6" t="s">
        <v>63</v>
      </c>
      <c r="AB44" s="8"/>
    </row>
    <row r="45" spans="1:28" s="4" customFormat="1" ht="51.95" customHeight="1" x14ac:dyDescent="0.2">
      <c r="A45" s="5">
        <v>0</v>
      </c>
      <c r="B45" s="6" t="s">
        <v>342</v>
      </c>
      <c r="C45" s="13">
        <v>2680</v>
      </c>
      <c r="D45" s="8" t="s">
        <v>343</v>
      </c>
      <c r="E45" s="8" t="s">
        <v>344</v>
      </c>
      <c r="F45" s="8" t="s">
        <v>345</v>
      </c>
      <c r="G45" s="6" t="s">
        <v>38</v>
      </c>
      <c r="H45" s="6" t="s">
        <v>39</v>
      </c>
      <c r="I45" s="8" t="s">
        <v>69</v>
      </c>
      <c r="J45" s="9">
        <v>1</v>
      </c>
      <c r="K45" s="9">
        <v>536</v>
      </c>
      <c r="L45" s="9">
        <v>2025</v>
      </c>
      <c r="M45" s="8" t="s">
        <v>346</v>
      </c>
      <c r="N45" s="8" t="s">
        <v>42</v>
      </c>
      <c r="O45" s="8" t="s">
        <v>71</v>
      </c>
      <c r="P45" s="6" t="s">
        <v>58</v>
      </c>
      <c r="Q45" s="8" t="s">
        <v>45</v>
      </c>
      <c r="R45" s="10" t="s">
        <v>347</v>
      </c>
      <c r="S45" s="11"/>
      <c r="T45" s="6" t="s">
        <v>144</v>
      </c>
      <c r="U45" s="14" t="str">
        <f>HYPERLINK("https://media.infra-m.ru/2111/2111838/cover/2111838.jpg", "Обложка")</f>
        <v>Обложка</v>
      </c>
      <c r="V45" s="14" t="str">
        <f>HYPERLINK("https://znanium.ru/catalog/product/2111838", "Ознакомиться")</f>
        <v>Ознакомиться</v>
      </c>
      <c r="W45" s="8" t="s">
        <v>348</v>
      </c>
      <c r="X45" s="6" t="s">
        <v>88</v>
      </c>
      <c r="Y45" s="6"/>
      <c r="Z45" s="6"/>
      <c r="AA45" s="6" t="s">
        <v>63</v>
      </c>
      <c r="AB45" s="8"/>
    </row>
    <row r="46" spans="1:28" s="4" customFormat="1" ht="44.1" customHeight="1" x14ac:dyDescent="0.2">
      <c r="A46" s="5">
        <v>0</v>
      </c>
      <c r="B46" s="6" t="s">
        <v>349</v>
      </c>
      <c r="C46" s="13">
        <v>1490</v>
      </c>
      <c r="D46" s="8" t="s">
        <v>350</v>
      </c>
      <c r="E46" s="8" t="s">
        <v>351</v>
      </c>
      <c r="F46" s="8" t="s">
        <v>352</v>
      </c>
      <c r="G46" s="6" t="s">
        <v>38</v>
      </c>
      <c r="H46" s="6" t="s">
        <v>39</v>
      </c>
      <c r="I46" s="8" t="s">
        <v>69</v>
      </c>
      <c r="J46" s="9">
        <v>1</v>
      </c>
      <c r="K46" s="9">
        <v>287</v>
      </c>
      <c r="L46" s="9">
        <v>2025</v>
      </c>
      <c r="M46" s="8" t="s">
        <v>353</v>
      </c>
      <c r="N46" s="8" t="s">
        <v>42</v>
      </c>
      <c r="O46" s="8" t="s">
        <v>354</v>
      </c>
      <c r="P46" s="6" t="s">
        <v>355</v>
      </c>
      <c r="Q46" s="8" t="s">
        <v>45</v>
      </c>
      <c r="R46" s="10" t="s">
        <v>356</v>
      </c>
      <c r="S46" s="11"/>
      <c r="T46" s="6" t="s">
        <v>144</v>
      </c>
      <c r="U46" s="14" t="str">
        <f>HYPERLINK("https://media.infra-m.ru/2141/2141401/cover/2141401.jpg", "Обложка")</f>
        <v>Обложка</v>
      </c>
      <c r="V46" s="14" t="str">
        <f>HYPERLINK("https://znanium.ru/catalog/product/2141401", "Ознакомиться")</f>
        <v>Ознакомиться</v>
      </c>
      <c r="W46" s="8" t="s">
        <v>357</v>
      </c>
      <c r="X46" s="6" t="s">
        <v>48</v>
      </c>
      <c r="Y46" s="6"/>
      <c r="Z46" s="6"/>
      <c r="AA46" s="6" t="s">
        <v>63</v>
      </c>
      <c r="AB46" s="8"/>
    </row>
    <row r="47" spans="1:28" s="4" customFormat="1" ht="42" customHeight="1" x14ac:dyDescent="0.2">
      <c r="A47" s="5">
        <v>0</v>
      </c>
      <c r="B47" s="6" t="s">
        <v>358</v>
      </c>
      <c r="C47" s="13">
        <v>2430</v>
      </c>
      <c r="D47" s="8" t="s">
        <v>359</v>
      </c>
      <c r="E47" s="8" t="s">
        <v>360</v>
      </c>
      <c r="F47" s="8" t="s">
        <v>361</v>
      </c>
      <c r="G47" s="6" t="s">
        <v>38</v>
      </c>
      <c r="H47" s="6" t="s">
        <v>39</v>
      </c>
      <c r="I47" s="8" t="s">
        <v>69</v>
      </c>
      <c r="J47" s="9">
        <v>1</v>
      </c>
      <c r="K47" s="9">
        <v>485</v>
      </c>
      <c r="L47" s="9">
        <v>2024</v>
      </c>
      <c r="M47" s="8" t="s">
        <v>362</v>
      </c>
      <c r="N47" s="8" t="s">
        <v>42</v>
      </c>
      <c r="O47" s="8" t="s">
        <v>354</v>
      </c>
      <c r="P47" s="6" t="s">
        <v>44</v>
      </c>
      <c r="Q47" s="8" t="s">
        <v>45</v>
      </c>
      <c r="R47" s="10" t="s">
        <v>363</v>
      </c>
      <c r="S47" s="11"/>
      <c r="T47" s="6"/>
      <c r="U47" s="14" t="str">
        <f>HYPERLINK("https://media.infra-m.ru/2137/2137708/cover/2137708.jpg", "Обложка")</f>
        <v>Обложка</v>
      </c>
      <c r="V47" s="14" t="str">
        <f>HYPERLINK("https://znanium.ru/catalog/product/2137708", "Ознакомиться")</f>
        <v>Ознакомиться</v>
      </c>
      <c r="W47" s="8" t="s">
        <v>357</v>
      </c>
      <c r="X47" s="6" t="s">
        <v>48</v>
      </c>
      <c r="Y47" s="6"/>
      <c r="Z47" s="6"/>
      <c r="AA47" s="6" t="s">
        <v>49</v>
      </c>
      <c r="AB47" s="8" t="s">
        <v>364</v>
      </c>
    </row>
    <row r="48" spans="1:28" s="4" customFormat="1" ht="42" customHeight="1" x14ac:dyDescent="0.2">
      <c r="A48" s="5">
        <v>0</v>
      </c>
      <c r="B48" s="6" t="s">
        <v>365</v>
      </c>
      <c r="C48" s="13">
        <v>2170</v>
      </c>
      <c r="D48" s="8" t="s">
        <v>366</v>
      </c>
      <c r="E48" s="8" t="s">
        <v>367</v>
      </c>
      <c r="F48" s="8" t="s">
        <v>368</v>
      </c>
      <c r="G48" s="6" t="s">
        <v>38</v>
      </c>
      <c r="H48" s="6" t="s">
        <v>79</v>
      </c>
      <c r="I48" s="8" t="s">
        <v>69</v>
      </c>
      <c r="J48" s="9">
        <v>1</v>
      </c>
      <c r="K48" s="9">
        <v>425</v>
      </c>
      <c r="L48" s="9">
        <v>2025</v>
      </c>
      <c r="M48" s="8" t="s">
        <v>369</v>
      </c>
      <c r="N48" s="8" t="s">
        <v>42</v>
      </c>
      <c r="O48" s="8" t="s">
        <v>370</v>
      </c>
      <c r="P48" s="6" t="s">
        <v>58</v>
      </c>
      <c r="Q48" s="8" t="s">
        <v>45</v>
      </c>
      <c r="R48" s="10" t="s">
        <v>274</v>
      </c>
      <c r="S48" s="11"/>
      <c r="T48" s="6"/>
      <c r="U48" s="14" t="str">
        <f>HYPERLINK("https://media.infra-m.ru/2187/2187363/cover/2187363.jpg", "Обложка")</f>
        <v>Обложка</v>
      </c>
      <c r="V48" s="14" t="str">
        <f>HYPERLINK("https://znanium.ru/catalog/product/2187363", "Ознакомиться")</f>
        <v>Ознакомиться</v>
      </c>
      <c r="W48" s="8" t="s">
        <v>371</v>
      </c>
      <c r="X48" s="6" t="s">
        <v>62</v>
      </c>
      <c r="Y48" s="6"/>
      <c r="Z48" s="6"/>
      <c r="AA48" s="6" t="s">
        <v>63</v>
      </c>
      <c r="AB48" s="8"/>
    </row>
    <row r="49" spans="1:28" s="4" customFormat="1" ht="42" customHeight="1" x14ac:dyDescent="0.2">
      <c r="A49" s="5">
        <v>0</v>
      </c>
      <c r="B49" s="6" t="s">
        <v>372</v>
      </c>
      <c r="C49" s="13">
        <v>3630</v>
      </c>
      <c r="D49" s="8" t="s">
        <v>373</v>
      </c>
      <c r="E49" s="8" t="s">
        <v>374</v>
      </c>
      <c r="F49" s="8" t="s">
        <v>375</v>
      </c>
      <c r="G49" s="6" t="s">
        <v>38</v>
      </c>
      <c r="H49" s="6" t="s">
        <v>39</v>
      </c>
      <c r="I49" s="8" t="s">
        <v>69</v>
      </c>
      <c r="J49" s="9">
        <v>1</v>
      </c>
      <c r="K49" s="9">
        <v>725</v>
      </c>
      <c r="L49" s="9">
        <v>2025</v>
      </c>
      <c r="M49" s="8" t="s">
        <v>376</v>
      </c>
      <c r="N49" s="8" t="s">
        <v>42</v>
      </c>
      <c r="O49" s="8" t="s">
        <v>132</v>
      </c>
      <c r="P49" s="6" t="s">
        <v>58</v>
      </c>
      <c r="Q49" s="8" t="s">
        <v>258</v>
      </c>
      <c r="R49" s="10" t="s">
        <v>377</v>
      </c>
      <c r="S49" s="11"/>
      <c r="T49" s="6"/>
      <c r="U49" s="14" t="str">
        <f>HYPERLINK("https://media.infra-m.ru/1242/1242224/cover/1242224.jpg", "Обложка")</f>
        <v>Обложка</v>
      </c>
      <c r="V49" s="14" t="str">
        <f>HYPERLINK("https://znanium.ru/catalog/product/1242224", "Ознакомиться")</f>
        <v>Ознакомиться</v>
      </c>
      <c r="W49" s="8" t="s">
        <v>378</v>
      </c>
      <c r="X49" s="6" t="s">
        <v>88</v>
      </c>
      <c r="Y49" s="6"/>
      <c r="Z49" s="6"/>
      <c r="AA49" s="6" t="s">
        <v>63</v>
      </c>
      <c r="AB49" s="8"/>
    </row>
    <row r="50" spans="1:28" s="4" customFormat="1" ht="42" customHeight="1" x14ac:dyDescent="0.2">
      <c r="A50" s="5">
        <v>0</v>
      </c>
      <c r="B50" s="6" t="s">
        <v>379</v>
      </c>
      <c r="C50" s="13">
        <v>1840</v>
      </c>
      <c r="D50" s="8" t="s">
        <v>380</v>
      </c>
      <c r="E50" s="8" t="s">
        <v>381</v>
      </c>
      <c r="F50" s="8" t="s">
        <v>338</v>
      </c>
      <c r="G50" s="6" t="s">
        <v>38</v>
      </c>
      <c r="H50" s="6" t="s">
        <v>39</v>
      </c>
      <c r="I50" s="8" t="s">
        <v>69</v>
      </c>
      <c r="J50" s="9">
        <v>1</v>
      </c>
      <c r="K50" s="9">
        <v>354</v>
      </c>
      <c r="L50" s="9">
        <v>2025</v>
      </c>
      <c r="M50" s="8" t="s">
        <v>382</v>
      </c>
      <c r="N50" s="8" t="s">
        <v>42</v>
      </c>
      <c r="O50" s="8" t="s">
        <v>383</v>
      </c>
      <c r="P50" s="6" t="s">
        <v>58</v>
      </c>
      <c r="Q50" s="8" t="s">
        <v>258</v>
      </c>
      <c r="R50" s="10" t="s">
        <v>384</v>
      </c>
      <c r="S50" s="11"/>
      <c r="T50" s="6" t="s">
        <v>144</v>
      </c>
      <c r="U50" s="14" t="str">
        <f>HYPERLINK("https://media.infra-m.ru/1815/1815935/cover/1815935.jpg", "Обложка")</f>
        <v>Обложка</v>
      </c>
      <c r="V50" s="14" t="str">
        <f>HYPERLINK("https://znanium.ru/catalog/product/1815935", "Ознакомиться")</f>
        <v>Ознакомиться</v>
      </c>
      <c r="W50" s="8" t="s">
        <v>341</v>
      </c>
      <c r="X50" s="6" t="s">
        <v>48</v>
      </c>
      <c r="Y50" s="6"/>
      <c r="Z50" s="6"/>
      <c r="AA50" s="6" t="s">
        <v>63</v>
      </c>
      <c r="AB50" s="8"/>
    </row>
    <row r="51" spans="1:28" s="4" customFormat="1" ht="42" customHeight="1" x14ac:dyDescent="0.2">
      <c r="A51" s="5">
        <v>0</v>
      </c>
      <c r="B51" s="6" t="s">
        <v>385</v>
      </c>
      <c r="C51" s="13">
        <v>1390</v>
      </c>
      <c r="D51" s="8" t="s">
        <v>386</v>
      </c>
      <c r="E51" s="8" t="s">
        <v>387</v>
      </c>
      <c r="F51" s="8" t="s">
        <v>388</v>
      </c>
      <c r="G51" s="6" t="s">
        <v>38</v>
      </c>
      <c r="H51" s="6" t="s">
        <v>39</v>
      </c>
      <c r="I51" s="8" t="s">
        <v>389</v>
      </c>
      <c r="J51" s="9">
        <v>1</v>
      </c>
      <c r="K51" s="9">
        <v>202</v>
      </c>
      <c r="L51" s="9">
        <v>2025</v>
      </c>
      <c r="M51" s="8" t="s">
        <v>390</v>
      </c>
      <c r="N51" s="8" t="s">
        <v>42</v>
      </c>
      <c r="O51" s="8" t="s">
        <v>141</v>
      </c>
      <c r="P51" s="6" t="s">
        <v>84</v>
      </c>
      <c r="Q51" s="8" t="s">
        <v>85</v>
      </c>
      <c r="R51" s="10" t="s">
        <v>391</v>
      </c>
      <c r="S51" s="11"/>
      <c r="T51" s="6"/>
      <c r="U51" s="14" t="str">
        <f>HYPERLINK("https://media.infra-m.ru/2186/2186588/cover/2186588.jpg", "Обложка")</f>
        <v>Обложка</v>
      </c>
      <c r="V51" s="14" t="str">
        <f>HYPERLINK("https://znanium.ru/catalog/product/2186588", "Ознакомиться")</f>
        <v>Ознакомиться</v>
      </c>
      <c r="W51" s="8" t="s">
        <v>282</v>
      </c>
      <c r="X51" s="6" t="s">
        <v>88</v>
      </c>
      <c r="Y51" s="6"/>
      <c r="Z51" s="6"/>
      <c r="AA51" s="6" t="s">
        <v>63</v>
      </c>
      <c r="AB51" s="8"/>
    </row>
    <row r="52" spans="1:28" s="4" customFormat="1" ht="42" customHeight="1" x14ac:dyDescent="0.2">
      <c r="A52" s="5">
        <v>0</v>
      </c>
      <c r="B52" s="6" t="s">
        <v>392</v>
      </c>
      <c r="C52" s="7">
        <v>880</v>
      </c>
      <c r="D52" s="8" t="s">
        <v>393</v>
      </c>
      <c r="E52" s="8" t="s">
        <v>394</v>
      </c>
      <c r="F52" s="8" t="s">
        <v>395</v>
      </c>
      <c r="G52" s="6" t="s">
        <v>38</v>
      </c>
      <c r="H52" s="6" t="s">
        <v>39</v>
      </c>
      <c r="I52" s="8" t="s">
        <v>80</v>
      </c>
      <c r="J52" s="9">
        <v>1</v>
      </c>
      <c r="K52" s="9">
        <v>149</v>
      </c>
      <c r="L52" s="9">
        <v>2025</v>
      </c>
      <c r="M52" s="8" t="s">
        <v>396</v>
      </c>
      <c r="N52" s="8" t="s">
        <v>82</v>
      </c>
      <c r="O52" s="8" t="s">
        <v>266</v>
      </c>
      <c r="P52" s="6" t="s">
        <v>84</v>
      </c>
      <c r="Q52" s="8" t="s">
        <v>85</v>
      </c>
      <c r="R52" s="10" t="s">
        <v>397</v>
      </c>
      <c r="S52" s="11"/>
      <c r="T52" s="6"/>
      <c r="U52" s="14" t="str">
        <f>HYPERLINK("https://media.infra-m.ru/2156/2156169/cover/2156169.jpg", "Обложка")</f>
        <v>Обложка</v>
      </c>
      <c r="V52" s="14" t="str">
        <f>HYPERLINK("https://znanium.ru/catalog/product/2156169", "Ознакомиться")</f>
        <v>Ознакомиться</v>
      </c>
      <c r="W52" s="8" t="s">
        <v>398</v>
      </c>
      <c r="X52" s="6" t="s">
        <v>62</v>
      </c>
      <c r="Y52" s="6"/>
      <c r="Z52" s="6"/>
      <c r="AA52" s="6" t="s">
        <v>49</v>
      </c>
      <c r="AB52" s="8"/>
    </row>
    <row r="53" spans="1:28" s="4" customFormat="1" ht="42" customHeight="1" x14ac:dyDescent="0.2">
      <c r="A53" s="5">
        <v>0</v>
      </c>
      <c r="B53" s="6" t="s">
        <v>399</v>
      </c>
      <c r="C53" s="13">
        <v>2050</v>
      </c>
      <c r="D53" s="8" t="s">
        <v>400</v>
      </c>
      <c r="E53" s="8" t="s">
        <v>401</v>
      </c>
      <c r="F53" s="8" t="s">
        <v>402</v>
      </c>
      <c r="G53" s="6" t="s">
        <v>38</v>
      </c>
      <c r="H53" s="6" t="s">
        <v>79</v>
      </c>
      <c r="I53" s="8" t="s">
        <v>403</v>
      </c>
      <c r="J53" s="9">
        <v>1</v>
      </c>
      <c r="K53" s="9">
        <v>405</v>
      </c>
      <c r="L53" s="9">
        <v>2025</v>
      </c>
      <c r="M53" s="8" t="s">
        <v>404</v>
      </c>
      <c r="N53" s="8" t="s">
        <v>42</v>
      </c>
      <c r="O53" s="8" t="s">
        <v>71</v>
      </c>
      <c r="P53" s="6" t="s">
        <v>58</v>
      </c>
      <c r="Q53" s="8" t="s">
        <v>59</v>
      </c>
      <c r="R53" s="10" t="s">
        <v>405</v>
      </c>
      <c r="S53" s="11"/>
      <c r="T53" s="6"/>
      <c r="U53" s="14" t="str">
        <f>HYPERLINK("https://media.infra-m.ru/2186/2186023/cover/2186023.jpg", "Обложка")</f>
        <v>Обложка</v>
      </c>
      <c r="V53" s="14" t="str">
        <f>HYPERLINK("https://znanium.ru/catalog/product/2186023", "Ознакомиться")</f>
        <v>Ознакомиться</v>
      </c>
      <c r="W53" s="8" t="s">
        <v>406</v>
      </c>
      <c r="X53" s="6" t="s">
        <v>88</v>
      </c>
      <c r="Y53" s="6"/>
      <c r="Z53" s="6" t="s">
        <v>407</v>
      </c>
      <c r="AA53" s="6" t="s">
        <v>327</v>
      </c>
      <c r="AB53" s="8"/>
    </row>
    <row r="54" spans="1:28" s="4" customFormat="1" ht="51.95" customHeight="1" x14ac:dyDescent="0.2">
      <c r="A54" s="5">
        <v>0</v>
      </c>
      <c r="B54" s="6" t="s">
        <v>408</v>
      </c>
      <c r="C54" s="13">
        <v>1540</v>
      </c>
      <c r="D54" s="8" t="s">
        <v>409</v>
      </c>
      <c r="E54" s="8" t="s">
        <v>410</v>
      </c>
      <c r="F54" s="8" t="s">
        <v>411</v>
      </c>
      <c r="G54" s="6" t="s">
        <v>121</v>
      </c>
      <c r="H54" s="6" t="s">
        <v>39</v>
      </c>
      <c r="I54" s="8" t="s">
        <v>122</v>
      </c>
      <c r="J54" s="9">
        <v>1</v>
      </c>
      <c r="K54" s="9">
        <v>301</v>
      </c>
      <c r="L54" s="9">
        <v>2025</v>
      </c>
      <c r="M54" s="8" t="s">
        <v>412</v>
      </c>
      <c r="N54" s="8" t="s">
        <v>56</v>
      </c>
      <c r="O54" s="8" t="s">
        <v>413</v>
      </c>
      <c r="P54" s="6" t="s">
        <v>58</v>
      </c>
      <c r="Q54" s="8" t="s">
        <v>59</v>
      </c>
      <c r="R54" s="10" t="s">
        <v>414</v>
      </c>
      <c r="S54" s="11"/>
      <c r="T54" s="6"/>
      <c r="U54" s="14" t="str">
        <f>HYPERLINK("https://media.infra-m.ru/2162/2162583/cover/2162583.jpg", "Обложка")</f>
        <v>Обложка</v>
      </c>
      <c r="V54" s="14" t="str">
        <f>HYPERLINK("https://znanium.ru/catalog/product/2162583", "Ознакомиться")</f>
        <v>Ознакомиться</v>
      </c>
      <c r="W54" s="8" t="s">
        <v>415</v>
      </c>
      <c r="X54" s="6" t="s">
        <v>48</v>
      </c>
      <c r="Y54" s="6" t="s">
        <v>30</v>
      </c>
      <c r="Z54" s="6" t="s">
        <v>407</v>
      </c>
      <c r="AA54" s="6" t="s">
        <v>89</v>
      </c>
      <c r="AB54" s="8"/>
    </row>
    <row r="55" spans="1:28" s="4" customFormat="1" ht="51.95" customHeight="1" x14ac:dyDescent="0.2">
      <c r="A55" s="5">
        <v>0</v>
      </c>
      <c r="B55" s="6" t="s">
        <v>416</v>
      </c>
      <c r="C55" s="13">
        <v>1280</v>
      </c>
      <c r="D55" s="8" t="s">
        <v>417</v>
      </c>
      <c r="E55" s="8" t="s">
        <v>418</v>
      </c>
      <c r="F55" s="8" t="s">
        <v>419</v>
      </c>
      <c r="G55" s="6" t="s">
        <v>38</v>
      </c>
      <c r="H55" s="6" t="s">
        <v>39</v>
      </c>
      <c r="I55" s="8" t="s">
        <v>69</v>
      </c>
      <c r="J55" s="9">
        <v>1</v>
      </c>
      <c r="K55" s="9">
        <v>235</v>
      </c>
      <c r="L55" s="9">
        <v>2025</v>
      </c>
      <c r="M55" s="8" t="s">
        <v>420</v>
      </c>
      <c r="N55" s="8" t="s">
        <v>180</v>
      </c>
      <c r="O55" s="8" t="s">
        <v>181</v>
      </c>
      <c r="P55" s="6" t="s">
        <v>44</v>
      </c>
      <c r="Q55" s="8" t="s">
        <v>258</v>
      </c>
      <c r="R55" s="10" t="s">
        <v>421</v>
      </c>
      <c r="S55" s="11"/>
      <c r="T55" s="6"/>
      <c r="U55" s="14" t="str">
        <f>HYPERLINK("https://media.infra-m.ru/2141/2141118/cover/2141118.jpg", "Обложка")</f>
        <v>Обложка</v>
      </c>
      <c r="V55" s="14" t="str">
        <f>HYPERLINK("https://znanium.ru/catalog/product/2141118", "Ознакомиться")</f>
        <v>Ознакомиться</v>
      </c>
      <c r="W55" s="8" t="s">
        <v>422</v>
      </c>
      <c r="X55" s="6" t="s">
        <v>48</v>
      </c>
      <c r="Y55" s="6"/>
      <c r="Z55" s="6"/>
      <c r="AA55" s="6" t="s">
        <v>63</v>
      </c>
      <c r="AB55" s="8"/>
    </row>
    <row r="56" spans="1:28" s="4" customFormat="1" ht="42" customHeight="1" x14ac:dyDescent="0.2">
      <c r="A56" s="5">
        <v>0</v>
      </c>
      <c r="B56" s="6" t="s">
        <v>423</v>
      </c>
      <c r="C56" s="13">
        <v>1760</v>
      </c>
      <c r="D56" s="8" t="s">
        <v>424</v>
      </c>
      <c r="E56" s="8" t="s">
        <v>425</v>
      </c>
      <c r="F56" s="8" t="s">
        <v>426</v>
      </c>
      <c r="G56" s="6" t="s">
        <v>38</v>
      </c>
      <c r="H56" s="6" t="s">
        <v>39</v>
      </c>
      <c r="I56" s="8" t="s">
        <v>69</v>
      </c>
      <c r="J56" s="9">
        <v>1</v>
      </c>
      <c r="K56" s="9">
        <v>339</v>
      </c>
      <c r="L56" s="9">
        <v>2025</v>
      </c>
      <c r="M56" s="8" t="s">
        <v>427</v>
      </c>
      <c r="N56" s="8" t="s">
        <v>42</v>
      </c>
      <c r="O56" s="8" t="s">
        <v>171</v>
      </c>
      <c r="P56" s="6" t="s">
        <v>58</v>
      </c>
      <c r="Q56" s="8" t="s">
        <v>190</v>
      </c>
      <c r="R56" s="10" t="s">
        <v>428</v>
      </c>
      <c r="S56" s="11"/>
      <c r="T56" s="6"/>
      <c r="U56" s="14" t="str">
        <f>HYPERLINK("https://media.infra-m.ru/2158/2158059/cover/2158059.jpg", "Обложка")</f>
        <v>Обложка</v>
      </c>
      <c r="V56" s="14" t="str">
        <f>HYPERLINK("https://znanium.ru/catalog/product/2158059", "Ознакомиться")</f>
        <v>Ознакомиться</v>
      </c>
      <c r="W56" s="8"/>
      <c r="X56" s="6" t="s">
        <v>88</v>
      </c>
      <c r="Y56" s="6"/>
      <c r="Z56" s="6"/>
      <c r="AA56" s="6" t="s">
        <v>63</v>
      </c>
      <c r="AB56" s="8"/>
    </row>
    <row r="57" spans="1:28" s="4" customFormat="1" ht="51.95" customHeight="1" x14ac:dyDescent="0.2">
      <c r="A57" s="5">
        <v>0</v>
      </c>
      <c r="B57" s="6" t="s">
        <v>429</v>
      </c>
      <c r="C57" s="13">
        <v>2720</v>
      </c>
      <c r="D57" s="8" t="s">
        <v>430</v>
      </c>
      <c r="E57" s="8" t="s">
        <v>431</v>
      </c>
      <c r="F57" s="8" t="s">
        <v>432</v>
      </c>
      <c r="G57" s="6" t="s">
        <v>38</v>
      </c>
      <c r="H57" s="6" t="s">
        <v>287</v>
      </c>
      <c r="I57" s="8"/>
      <c r="J57" s="9">
        <v>1</v>
      </c>
      <c r="K57" s="9">
        <v>608</v>
      </c>
      <c r="L57" s="9">
        <v>2025</v>
      </c>
      <c r="M57" s="8" t="s">
        <v>433</v>
      </c>
      <c r="N57" s="8" t="s">
        <v>42</v>
      </c>
      <c r="O57" s="8" t="s">
        <v>71</v>
      </c>
      <c r="P57" s="6" t="s">
        <v>58</v>
      </c>
      <c r="Q57" s="8" t="s">
        <v>258</v>
      </c>
      <c r="R57" s="10" t="s">
        <v>347</v>
      </c>
      <c r="S57" s="11" t="s">
        <v>434</v>
      </c>
      <c r="T57" s="6"/>
      <c r="U57" s="14" t="str">
        <f>HYPERLINK("https://media.infra-m.ru/2185/2185763/cover/2185763.jpg", "Обложка")</f>
        <v>Обложка</v>
      </c>
      <c r="V57" s="14" t="str">
        <f>HYPERLINK("https://znanium.ru/catalog/product/2185763", "Ознакомиться")</f>
        <v>Ознакомиться</v>
      </c>
      <c r="W57" s="8" t="s">
        <v>406</v>
      </c>
      <c r="X57" s="6" t="s">
        <v>252</v>
      </c>
      <c r="Y57" s="6"/>
      <c r="Z57" s="6"/>
      <c r="AA57" s="6" t="s">
        <v>89</v>
      </c>
      <c r="AB57" s="8"/>
    </row>
    <row r="58" spans="1:28" s="4" customFormat="1" ht="51.95" customHeight="1" x14ac:dyDescent="0.2">
      <c r="A58" s="5">
        <v>0</v>
      </c>
      <c r="B58" s="6" t="s">
        <v>435</v>
      </c>
      <c r="C58" s="7">
        <v>920</v>
      </c>
      <c r="D58" s="8" t="s">
        <v>436</v>
      </c>
      <c r="E58" s="8" t="s">
        <v>437</v>
      </c>
      <c r="F58" s="8" t="s">
        <v>438</v>
      </c>
      <c r="G58" s="6" t="s">
        <v>78</v>
      </c>
      <c r="H58" s="6" t="s">
        <v>79</v>
      </c>
      <c r="I58" s="8" t="s">
        <v>69</v>
      </c>
      <c r="J58" s="9">
        <v>1</v>
      </c>
      <c r="K58" s="9">
        <v>178</v>
      </c>
      <c r="L58" s="9">
        <v>2025</v>
      </c>
      <c r="M58" s="8" t="s">
        <v>439</v>
      </c>
      <c r="N58" s="8" t="s">
        <v>56</v>
      </c>
      <c r="O58" s="8" t="s">
        <v>440</v>
      </c>
      <c r="P58" s="6" t="s">
        <v>58</v>
      </c>
      <c r="Q58" s="8" t="s">
        <v>45</v>
      </c>
      <c r="R58" s="10" t="s">
        <v>441</v>
      </c>
      <c r="S58" s="11"/>
      <c r="T58" s="6"/>
      <c r="U58" s="14" t="str">
        <f>HYPERLINK("https://media.infra-m.ru/2129/2129120/cover/2129120.jpg", "Обложка")</f>
        <v>Обложка</v>
      </c>
      <c r="V58" s="14" t="str">
        <f>HYPERLINK("https://znanium.ru/catalog/product/2129120", "Ознакомиться")</f>
        <v>Ознакомиться</v>
      </c>
      <c r="W58" s="8" t="s">
        <v>442</v>
      </c>
      <c r="X58" s="6" t="s">
        <v>88</v>
      </c>
      <c r="Y58" s="6"/>
      <c r="Z58" s="6"/>
      <c r="AA58" s="6" t="s">
        <v>89</v>
      </c>
      <c r="AB58" s="8"/>
    </row>
    <row r="59" spans="1:28" s="4" customFormat="1" ht="51.95" customHeight="1" x14ac:dyDescent="0.2">
      <c r="A59" s="5">
        <v>0</v>
      </c>
      <c r="B59" s="6" t="s">
        <v>443</v>
      </c>
      <c r="C59" s="13">
        <v>1380</v>
      </c>
      <c r="D59" s="8" t="s">
        <v>444</v>
      </c>
      <c r="E59" s="8" t="s">
        <v>445</v>
      </c>
      <c r="F59" s="8" t="s">
        <v>446</v>
      </c>
      <c r="G59" s="6" t="s">
        <v>38</v>
      </c>
      <c r="H59" s="6" t="s">
        <v>39</v>
      </c>
      <c r="I59" s="8" t="s">
        <v>151</v>
      </c>
      <c r="J59" s="9">
        <v>1</v>
      </c>
      <c r="K59" s="9">
        <v>263</v>
      </c>
      <c r="L59" s="9">
        <v>2025</v>
      </c>
      <c r="M59" s="8" t="s">
        <v>447</v>
      </c>
      <c r="N59" s="8" t="s">
        <v>82</v>
      </c>
      <c r="O59" s="8" t="s">
        <v>448</v>
      </c>
      <c r="P59" s="6" t="s">
        <v>44</v>
      </c>
      <c r="Q59" s="8" t="s">
        <v>45</v>
      </c>
      <c r="R59" s="10" t="s">
        <v>449</v>
      </c>
      <c r="S59" s="11" t="s">
        <v>450</v>
      </c>
      <c r="T59" s="6"/>
      <c r="U59" s="14" t="str">
        <f>HYPERLINK("https://media.infra-m.ru/2056/2056720/cover/2056720.jpg", "Обложка")</f>
        <v>Обложка</v>
      </c>
      <c r="V59" s="14" t="str">
        <f>HYPERLINK("https://znanium.ru/catalog/product/2056720", "Ознакомиться")</f>
        <v>Ознакомиться</v>
      </c>
      <c r="W59" s="8" t="s">
        <v>157</v>
      </c>
      <c r="X59" s="6" t="s">
        <v>48</v>
      </c>
      <c r="Y59" s="6"/>
      <c r="Z59" s="6"/>
      <c r="AA59" s="6" t="s">
        <v>63</v>
      </c>
      <c r="AB59" s="8"/>
    </row>
    <row r="60" spans="1:28" s="4" customFormat="1" ht="42" customHeight="1" x14ac:dyDescent="0.2">
      <c r="A60" s="5">
        <v>0</v>
      </c>
      <c r="B60" s="6" t="s">
        <v>451</v>
      </c>
      <c r="C60" s="13">
        <v>1480</v>
      </c>
      <c r="D60" s="8" t="s">
        <v>452</v>
      </c>
      <c r="E60" s="8" t="s">
        <v>453</v>
      </c>
      <c r="F60" s="8" t="s">
        <v>454</v>
      </c>
      <c r="G60" s="6" t="s">
        <v>38</v>
      </c>
      <c r="H60" s="6" t="s">
        <v>39</v>
      </c>
      <c r="I60" s="8" t="s">
        <v>69</v>
      </c>
      <c r="J60" s="9">
        <v>1</v>
      </c>
      <c r="K60" s="9">
        <v>283</v>
      </c>
      <c r="L60" s="9">
        <v>2025</v>
      </c>
      <c r="M60" s="8" t="s">
        <v>455</v>
      </c>
      <c r="N60" s="8" t="s">
        <v>56</v>
      </c>
      <c r="O60" s="8" t="s">
        <v>413</v>
      </c>
      <c r="P60" s="6" t="s">
        <v>44</v>
      </c>
      <c r="Q60" s="8" t="s">
        <v>45</v>
      </c>
      <c r="R60" s="10" t="s">
        <v>456</v>
      </c>
      <c r="S60" s="11"/>
      <c r="T60" s="6"/>
      <c r="U60" s="14" t="str">
        <f>HYPERLINK("https://media.infra-m.ru/2134/2134353/cover/2134353.jpg", "Обложка")</f>
        <v>Обложка</v>
      </c>
      <c r="V60" s="14" t="str">
        <f>HYPERLINK("https://znanium.ru/catalog/product/2134353", "Ознакомиться")</f>
        <v>Ознакомиться</v>
      </c>
      <c r="W60" s="8" t="s">
        <v>457</v>
      </c>
      <c r="X60" s="6" t="s">
        <v>48</v>
      </c>
      <c r="Y60" s="6"/>
      <c r="Z60" s="6"/>
      <c r="AA60" s="6" t="s">
        <v>63</v>
      </c>
      <c r="AB60" s="8"/>
    </row>
    <row r="61" spans="1:28" s="4" customFormat="1" ht="42" customHeight="1" x14ac:dyDescent="0.2">
      <c r="A61" s="5">
        <v>0</v>
      </c>
      <c r="B61" s="6" t="s">
        <v>458</v>
      </c>
      <c r="C61" s="13">
        <v>1310</v>
      </c>
      <c r="D61" s="8" t="s">
        <v>459</v>
      </c>
      <c r="E61" s="8" t="s">
        <v>460</v>
      </c>
      <c r="F61" s="8" t="s">
        <v>461</v>
      </c>
      <c r="G61" s="6" t="s">
        <v>38</v>
      </c>
      <c r="H61" s="6" t="s">
        <v>39</v>
      </c>
      <c r="I61" s="8" t="s">
        <v>462</v>
      </c>
      <c r="J61" s="9">
        <v>1</v>
      </c>
      <c r="K61" s="9">
        <v>260</v>
      </c>
      <c r="L61" s="9">
        <v>2025</v>
      </c>
      <c r="M61" s="8" t="s">
        <v>463</v>
      </c>
      <c r="N61" s="8" t="s">
        <v>180</v>
      </c>
      <c r="O61" s="8" t="s">
        <v>464</v>
      </c>
      <c r="P61" s="6" t="s">
        <v>44</v>
      </c>
      <c r="Q61" s="8" t="s">
        <v>45</v>
      </c>
      <c r="R61" s="10" t="s">
        <v>465</v>
      </c>
      <c r="S61" s="11"/>
      <c r="T61" s="6"/>
      <c r="U61" s="14" t="str">
        <f>HYPERLINK("https://media.infra-m.ru/2122/2122901/cover/2122901.jpg", "Обложка")</f>
        <v>Обложка</v>
      </c>
      <c r="V61" s="14" t="str">
        <f>HYPERLINK("https://znanium.ru/catalog/product/2122901", "Ознакомиться")</f>
        <v>Ознакомиться</v>
      </c>
      <c r="W61" s="8" t="s">
        <v>466</v>
      </c>
      <c r="X61" s="6" t="s">
        <v>88</v>
      </c>
      <c r="Y61" s="6"/>
      <c r="Z61" s="6"/>
      <c r="AA61" s="6" t="s">
        <v>49</v>
      </c>
      <c r="AB61" s="8" t="s">
        <v>219</v>
      </c>
    </row>
    <row r="62" spans="1:28" s="4" customFormat="1" ht="44.1" customHeight="1" x14ac:dyDescent="0.2">
      <c r="A62" s="5">
        <v>0</v>
      </c>
      <c r="B62" s="6" t="s">
        <v>467</v>
      </c>
      <c r="C62" s="13">
        <v>1290</v>
      </c>
      <c r="D62" s="8" t="s">
        <v>468</v>
      </c>
      <c r="E62" s="8" t="s">
        <v>469</v>
      </c>
      <c r="F62" s="8" t="s">
        <v>470</v>
      </c>
      <c r="G62" s="6" t="s">
        <v>38</v>
      </c>
      <c r="H62" s="6" t="s">
        <v>39</v>
      </c>
      <c r="I62" s="8" t="s">
        <v>69</v>
      </c>
      <c r="J62" s="9">
        <v>1</v>
      </c>
      <c r="K62" s="9">
        <v>239</v>
      </c>
      <c r="L62" s="9">
        <v>2025</v>
      </c>
      <c r="M62" s="8" t="s">
        <v>471</v>
      </c>
      <c r="N62" s="8" t="s">
        <v>42</v>
      </c>
      <c r="O62" s="8" t="s">
        <v>171</v>
      </c>
      <c r="P62" s="6" t="s">
        <v>44</v>
      </c>
      <c r="Q62" s="8" t="s">
        <v>45</v>
      </c>
      <c r="R62" s="10" t="s">
        <v>472</v>
      </c>
      <c r="S62" s="11"/>
      <c r="T62" s="6"/>
      <c r="U62" s="14" t="str">
        <f>HYPERLINK("https://media.infra-m.ru/2009/2009646/cover/2009646.jpg", "Обложка")</f>
        <v>Обложка</v>
      </c>
      <c r="V62" s="14" t="str">
        <f>HYPERLINK("https://znanium.ru/catalog/product/2009646", "Ознакомиться")</f>
        <v>Ознакомиться</v>
      </c>
      <c r="W62" s="8" t="s">
        <v>473</v>
      </c>
      <c r="X62" s="6" t="s">
        <v>48</v>
      </c>
      <c r="Y62" s="6"/>
      <c r="Z62" s="6"/>
      <c r="AA62" s="6" t="s">
        <v>63</v>
      </c>
      <c r="AB62" s="8"/>
    </row>
    <row r="63" spans="1:28" s="4" customFormat="1" ht="51.95" customHeight="1" x14ac:dyDescent="0.2">
      <c r="A63" s="5">
        <v>0</v>
      </c>
      <c r="B63" s="6" t="s">
        <v>474</v>
      </c>
      <c r="C63" s="13">
        <v>1760</v>
      </c>
      <c r="D63" s="8" t="s">
        <v>475</v>
      </c>
      <c r="E63" s="8" t="s">
        <v>476</v>
      </c>
      <c r="F63" s="8" t="s">
        <v>477</v>
      </c>
      <c r="G63" s="6" t="s">
        <v>38</v>
      </c>
      <c r="H63" s="6" t="s">
        <v>39</v>
      </c>
      <c r="I63" s="8" t="s">
        <v>69</v>
      </c>
      <c r="J63" s="9">
        <v>1</v>
      </c>
      <c r="K63" s="9">
        <v>340</v>
      </c>
      <c r="L63" s="9">
        <v>2024</v>
      </c>
      <c r="M63" s="8" t="s">
        <v>478</v>
      </c>
      <c r="N63" s="8" t="s">
        <v>42</v>
      </c>
      <c r="O63" s="8" t="s">
        <v>383</v>
      </c>
      <c r="P63" s="6" t="s">
        <v>58</v>
      </c>
      <c r="Q63" s="8" t="s">
        <v>45</v>
      </c>
      <c r="R63" s="10" t="s">
        <v>479</v>
      </c>
      <c r="S63" s="11"/>
      <c r="T63" s="6"/>
      <c r="U63" s="14" t="str">
        <f>HYPERLINK("https://media.infra-m.ru/2127/2127019/cover/2127019.jpg", "Обложка")</f>
        <v>Обложка</v>
      </c>
      <c r="V63" s="14" t="str">
        <f>HYPERLINK("https://znanium.ru/catalog/product/2127019", "Ознакомиться")</f>
        <v>Ознакомиться</v>
      </c>
      <c r="W63" s="8" t="s">
        <v>87</v>
      </c>
      <c r="X63" s="6" t="s">
        <v>48</v>
      </c>
      <c r="Y63" s="6"/>
      <c r="Z63" s="6"/>
      <c r="AA63" s="6" t="s">
        <v>49</v>
      </c>
      <c r="AB63" s="8"/>
    </row>
    <row r="64" spans="1:28" s="4" customFormat="1" ht="51.95" customHeight="1" x14ac:dyDescent="0.2">
      <c r="A64" s="5">
        <v>0</v>
      </c>
      <c r="B64" s="6" t="s">
        <v>480</v>
      </c>
      <c r="C64" s="13">
        <v>1790</v>
      </c>
      <c r="D64" s="8" t="s">
        <v>481</v>
      </c>
      <c r="E64" s="8" t="s">
        <v>482</v>
      </c>
      <c r="F64" s="8" t="s">
        <v>483</v>
      </c>
      <c r="G64" s="6" t="s">
        <v>78</v>
      </c>
      <c r="H64" s="6" t="s">
        <v>79</v>
      </c>
      <c r="I64" s="8" t="s">
        <v>484</v>
      </c>
      <c r="J64" s="9">
        <v>1</v>
      </c>
      <c r="K64" s="9">
        <v>355</v>
      </c>
      <c r="L64" s="9">
        <v>2025</v>
      </c>
      <c r="M64" s="8" t="s">
        <v>485</v>
      </c>
      <c r="N64" s="8" t="s">
        <v>82</v>
      </c>
      <c r="O64" s="8" t="s">
        <v>83</v>
      </c>
      <c r="P64" s="6" t="s">
        <v>44</v>
      </c>
      <c r="Q64" s="8" t="s">
        <v>258</v>
      </c>
      <c r="R64" s="10" t="s">
        <v>486</v>
      </c>
      <c r="S64" s="11" t="s">
        <v>487</v>
      </c>
      <c r="T64" s="6"/>
      <c r="U64" s="14" t="str">
        <f>HYPERLINK("https://media.infra-m.ru/2173/2173934/cover/2173934.jpg", "Обложка")</f>
        <v>Обложка</v>
      </c>
      <c r="V64" s="14" t="str">
        <f>HYPERLINK("https://znanium.ru/catalog/product/2173934", "Ознакомиться")</f>
        <v>Ознакомиться</v>
      </c>
      <c r="W64" s="8" t="s">
        <v>87</v>
      </c>
      <c r="X64" s="6" t="s">
        <v>88</v>
      </c>
      <c r="Y64" s="6"/>
      <c r="Z64" s="6"/>
      <c r="AA64" s="6" t="s">
        <v>146</v>
      </c>
      <c r="AB64" s="8"/>
    </row>
    <row r="65" spans="1:28" s="4" customFormat="1" ht="42" customHeight="1" x14ac:dyDescent="0.2">
      <c r="A65" s="5">
        <v>0</v>
      </c>
      <c r="B65" s="6" t="s">
        <v>488</v>
      </c>
      <c r="C65" s="13">
        <v>1790</v>
      </c>
      <c r="D65" s="8" t="s">
        <v>489</v>
      </c>
      <c r="E65" s="8" t="s">
        <v>490</v>
      </c>
      <c r="F65" s="8" t="s">
        <v>491</v>
      </c>
      <c r="G65" s="6" t="s">
        <v>38</v>
      </c>
      <c r="H65" s="6" t="s">
        <v>39</v>
      </c>
      <c r="I65" s="8" t="s">
        <v>69</v>
      </c>
      <c r="J65" s="9">
        <v>1</v>
      </c>
      <c r="K65" s="9">
        <v>311</v>
      </c>
      <c r="L65" s="9">
        <v>2025</v>
      </c>
      <c r="M65" s="8" t="s">
        <v>492</v>
      </c>
      <c r="N65" s="8" t="s">
        <v>82</v>
      </c>
      <c r="O65" s="8" t="s">
        <v>493</v>
      </c>
      <c r="P65" s="6" t="s">
        <v>494</v>
      </c>
      <c r="Q65" s="8" t="s">
        <v>45</v>
      </c>
      <c r="R65" s="10" t="s">
        <v>495</v>
      </c>
      <c r="S65" s="11"/>
      <c r="T65" s="6"/>
      <c r="U65" s="14" t="str">
        <f>HYPERLINK("https://media.infra-m.ru/1840/1840325/cover/1840325.jpg", "Обложка")</f>
        <v>Обложка</v>
      </c>
      <c r="V65" s="14" t="str">
        <f>HYPERLINK("https://znanium.ru/catalog/product/1840325", "Ознакомиться")</f>
        <v>Ознакомиться</v>
      </c>
      <c r="W65" s="8" t="s">
        <v>496</v>
      </c>
      <c r="X65" s="6" t="s">
        <v>62</v>
      </c>
      <c r="Y65" s="6"/>
      <c r="Z65" s="6"/>
      <c r="AA65" s="6" t="s">
        <v>49</v>
      </c>
      <c r="AB65" s="8"/>
    </row>
    <row r="66" spans="1:28" s="4" customFormat="1" ht="44.1" customHeight="1" x14ac:dyDescent="0.2">
      <c r="A66" s="5">
        <v>0</v>
      </c>
      <c r="B66" s="6" t="s">
        <v>497</v>
      </c>
      <c r="C66" s="13">
        <v>1250</v>
      </c>
      <c r="D66" s="8" t="s">
        <v>498</v>
      </c>
      <c r="E66" s="8" t="s">
        <v>499</v>
      </c>
      <c r="F66" s="8" t="s">
        <v>500</v>
      </c>
      <c r="G66" s="6" t="s">
        <v>38</v>
      </c>
      <c r="H66" s="6" t="s">
        <v>39</v>
      </c>
      <c r="I66" s="8" t="s">
        <v>69</v>
      </c>
      <c r="J66" s="9">
        <v>1</v>
      </c>
      <c r="K66" s="9">
        <v>220</v>
      </c>
      <c r="L66" s="9">
        <v>2025</v>
      </c>
      <c r="M66" s="8" t="s">
        <v>501</v>
      </c>
      <c r="N66" s="8" t="s">
        <v>82</v>
      </c>
      <c r="O66" s="8" t="s">
        <v>502</v>
      </c>
      <c r="P66" s="6" t="s">
        <v>44</v>
      </c>
      <c r="Q66" s="8" t="s">
        <v>45</v>
      </c>
      <c r="R66" s="10" t="s">
        <v>503</v>
      </c>
      <c r="S66" s="11"/>
      <c r="T66" s="6"/>
      <c r="U66" s="14" t="str">
        <f>HYPERLINK("https://media.infra-m.ru/2130/2130171/cover/2130171.jpg", "Обложка")</f>
        <v>Обложка</v>
      </c>
      <c r="V66" s="14" t="str">
        <f>HYPERLINK("https://znanium.ru/catalog/product/2130171", "Ознакомиться")</f>
        <v>Ознакомиться</v>
      </c>
      <c r="W66" s="8" t="s">
        <v>504</v>
      </c>
      <c r="X66" s="6" t="s">
        <v>62</v>
      </c>
      <c r="Y66" s="6"/>
      <c r="Z66" s="6"/>
      <c r="AA66" s="6" t="s">
        <v>63</v>
      </c>
      <c r="AB66" s="8"/>
    </row>
    <row r="67" spans="1:28" s="4" customFormat="1" ht="51.95" customHeight="1" x14ac:dyDescent="0.2">
      <c r="A67" s="5">
        <v>0</v>
      </c>
      <c r="B67" s="6" t="s">
        <v>505</v>
      </c>
      <c r="C67" s="13">
        <v>1420</v>
      </c>
      <c r="D67" s="8" t="s">
        <v>506</v>
      </c>
      <c r="E67" s="8" t="s">
        <v>507</v>
      </c>
      <c r="F67" s="8" t="s">
        <v>508</v>
      </c>
      <c r="G67" s="6" t="s">
        <v>121</v>
      </c>
      <c r="H67" s="6" t="s">
        <v>39</v>
      </c>
      <c r="I67" s="8" t="s">
        <v>122</v>
      </c>
      <c r="J67" s="9">
        <v>1</v>
      </c>
      <c r="K67" s="9">
        <v>272</v>
      </c>
      <c r="L67" s="9">
        <v>2025</v>
      </c>
      <c r="M67" s="8" t="s">
        <v>509</v>
      </c>
      <c r="N67" s="8" t="s">
        <v>42</v>
      </c>
      <c r="O67" s="8" t="s">
        <v>171</v>
      </c>
      <c r="P67" s="6" t="s">
        <v>44</v>
      </c>
      <c r="Q67" s="8" t="s">
        <v>59</v>
      </c>
      <c r="R67" s="10" t="s">
        <v>510</v>
      </c>
      <c r="S67" s="11"/>
      <c r="T67" s="6"/>
      <c r="U67" s="14" t="str">
        <f>HYPERLINK("https://media.infra-m.ru/2118/2118693/cover/2118693.jpg", "Обложка")</f>
        <v>Обложка</v>
      </c>
      <c r="V67" s="14" t="str">
        <f>HYPERLINK("https://znanium.ru/catalog/product/2118693", "Ознакомиться")</f>
        <v>Ознакомиться</v>
      </c>
      <c r="W67" s="8" t="s">
        <v>192</v>
      </c>
      <c r="X67" s="6" t="s">
        <v>88</v>
      </c>
      <c r="Y67" s="6"/>
      <c r="Z67" s="6" t="s">
        <v>511</v>
      </c>
      <c r="AA67" s="6" t="s">
        <v>327</v>
      </c>
      <c r="AB67" s="8"/>
    </row>
    <row r="68" spans="1:28" s="4" customFormat="1" ht="44.1" customHeight="1" x14ac:dyDescent="0.2">
      <c r="A68" s="5">
        <v>0</v>
      </c>
      <c r="B68" s="6" t="s">
        <v>512</v>
      </c>
      <c r="C68" s="13">
        <v>1200</v>
      </c>
      <c r="D68" s="8" t="s">
        <v>513</v>
      </c>
      <c r="E68" s="8" t="s">
        <v>514</v>
      </c>
      <c r="F68" s="8" t="s">
        <v>508</v>
      </c>
      <c r="G68" s="6" t="s">
        <v>38</v>
      </c>
      <c r="H68" s="6" t="s">
        <v>39</v>
      </c>
      <c r="I68" s="8" t="s">
        <v>69</v>
      </c>
      <c r="J68" s="9">
        <v>1</v>
      </c>
      <c r="K68" s="9">
        <v>228</v>
      </c>
      <c r="L68" s="9">
        <v>2025</v>
      </c>
      <c r="M68" s="8" t="s">
        <v>515</v>
      </c>
      <c r="N68" s="8" t="s">
        <v>42</v>
      </c>
      <c r="O68" s="8" t="s">
        <v>171</v>
      </c>
      <c r="P68" s="6" t="s">
        <v>58</v>
      </c>
      <c r="Q68" s="8" t="s">
        <v>45</v>
      </c>
      <c r="R68" s="10" t="s">
        <v>516</v>
      </c>
      <c r="S68" s="11"/>
      <c r="T68" s="6"/>
      <c r="U68" s="14" t="str">
        <f>HYPERLINK("https://media.infra-m.ru/2122/2122898/cover/2122898.jpg", "Обложка")</f>
        <v>Обложка</v>
      </c>
      <c r="V68" s="14" t="str">
        <f>HYPERLINK("https://znanium.ru/catalog/product/2122898", "Ознакомиться")</f>
        <v>Ознакомиться</v>
      </c>
      <c r="W68" s="8" t="s">
        <v>192</v>
      </c>
      <c r="X68" s="6" t="s">
        <v>48</v>
      </c>
      <c r="Y68" s="6"/>
      <c r="Z68" s="6"/>
      <c r="AA68" s="6" t="s">
        <v>89</v>
      </c>
      <c r="AB68" s="8"/>
    </row>
    <row r="69" spans="1:28" s="4" customFormat="1" ht="51.95" customHeight="1" x14ac:dyDescent="0.2">
      <c r="A69" s="5">
        <v>0</v>
      </c>
      <c r="B69" s="6" t="s">
        <v>517</v>
      </c>
      <c r="C69" s="13">
        <v>1180</v>
      </c>
      <c r="D69" s="8" t="s">
        <v>518</v>
      </c>
      <c r="E69" s="8" t="s">
        <v>514</v>
      </c>
      <c r="F69" s="8" t="s">
        <v>508</v>
      </c>
      <c r="G69" s="6" t="s">
        <v>121</v>
      </c>
      <c r="H69" s="6" t="s">
        <v>39</v>
      </c>
      <c r="I69" s="8" t="s">
        <v>122</v>
      </c>
      <c r="J69" s="9">
        <v>1</v>
      </c>
      <c r="K69" s="9">
        <v>228</v>
      </c>
      <c r="L69" s="9">
        <v>2025</v>
      </c>
      <c r="M69" s="8" t="s">
        <v>519</v>
      </c>
      <c r="N69" s="8" t="s">
        <v>42</v>
      </c>
      <c r="O69" s="8" t="s">
        <v>171</v>
      </c>
      <c r="P69" s="6" t="s">
        <v>58</v>
      </c>
      <c r="Q69" s="8" t="s">
        <v>59</v>
      </c>
      <c r="R69" s="10" t="s">
        <v>520</v>
      </c>
      <c r="S69" s="11" t="s">
        <v>521</v>
      </c>
      <c r="T69" s="6"/>
      <c r="U69" s="14" t="str">
        <f>HYPERLINK("https://media.infra-m.ru/2181/2181309/cover/2181309.jpg", "Обложка")</f>
        <v>Обложка</v>
      </c>
      <c r="V69" s="14" t="str">
        <f>HYPERLINK("https://znanium.ru/catalog/product/2181309", "Ознакомиться")</f>
        <v>Ознакомиться</v>
      </c>
      <c r="W69" s="8" t="s">
        <v>192</v>
      </c>
      <c r="X69" s="6" t="s">
        <v>88</v>
      </c>
      <c r="Y69" s="6"/>
      <c r="Z69" s="6" t="s">
        <v>511</v>
      </c>
      <c r="AA69" s="6" t="s">
        <v>89</v>
      </c>
      <c r="AB69" s="8"/>
    </row>
    <row r="70" spans="1:28" s="4" customFormat="1" ht="51.95" customHeight="1" x14ac:dyDescent="0.2">
      <c r="A70" s="5">
        <v>0</v>
      </c>
      <c r="B70" s="6" t="s">
        <v>522</v>
      </c>
      <c r="C70" s="13">
        <v>1000</v>
      </c>
      <c r="D70" s="8" t="s">
        <v>523</v>
      </c>
      <c r="E70" s="8" t="s">
        <v>524</v>
      </c>
      <c r="F70" s="8" t="s">
        <v>525</v>
      </c>
      <c r="G70" s="6" t="s">
        <v>38</v>
      </c>
      <c r="H70" s="6" t="s">
        <v>39</v>
      </c>
      <c r="I70" s="8" t="s">
        <v>80</v>
      </c>
      <c r="J70" s="9">
        <v>1</v>
      </c>
      <c r="K70" s="9">
        <v>194</v>
      </c>
      <c r="L70" s="9">
        <v>2025</v>
      </c>
      <c r="M70" s="8" t="s">
        <v>526</v>
      </c>
      <c r="N70" s="8" t="s">
        <v>42</v>
      </c>
      <c r="O70" s="8" t="s">
        <v>171</v>
      </c>
      <c r="P70" s="6" t="s">
        <v>84</v>
      </c>
      <c r="Q70" s="8" t="s">
        <v>85</v>
      </c>
      <c r="R70" s="10" t="s">
        <v>527</v>
      </c>
      <c r="S70" s="11"/>
      <c r="T70" s="6"/>
      <c r="U70" s="14" t="str">
        <f>HYPERLINK("https://media.infra-m.ru/2160/2160987/cover/2160987.jpg", "Обложка")</f>
        <v>Обложка</v>
      </c>
      <c r="V70" s="14" t="str">
        <f>HYPERLINK("https://znanium.ru/catalog/product/2160987", "Ознакомиться")</f>
        <v>Ознакомиться</v>
      </c>
      <c r="W70" s="8" t="s">
        <v>528</v>
      </c>
      <c r="X70" s="6" t="s">
        <v>62</v>
      </c>
      <c r="Y70" s="6"/>
      <c r="Z70" s="6"/>
      <c r="AA70" s="6" t="s">
        <v>63</v>
      </c>
      <c r="AB70" s="8"/>
    </row>
    <row r="71" spans="1:28" s="4" customFormat="1" ht="42" customHeight="1" x14ac:dyDescent="0.2">
      <c r="A71" s="5">
        <v>0</v>
      </c>
      <c r="B71" s="6" t="s">
        <v>529</v>
      </c>
      <c r="C71" s="13">
        <v>1790</v>
      </c>
      <c r="D71" s="8" t="s">
        <v>530</v>
      </c>
      <c r="E71" s="8" t="s">
        <v>531</v>
      </c>
      <c r="F71" s="8" t="s">
        <v>532</v>
      </c>
      <c r="G71" s="6" t="s">
        <v>38</v>
      </c>
      <c r="H71" s="6" t="s">
        <v>39</v>
      </c>
      <c r="I71" s="8" t="s">
        <v>533</v>
      </c>
      <c r="J71" s="9">
        <v>1</v>
      </c>
      <c r="K71" s="9">
        <v>328</v>
      </c>
      <c r="L71" s="9">
        <v>2025</v>
      </c>
      <c r="M71" s="8" t="s">
        <v>534</v>
      </c>
      <c r="N71" s="8" t="s">
        <v>180</v>
      </c>
      <c r="O71" s="8" t="s">
        <v>181</v>
      </c>
      <c r="P71" s="6" t="s">
        <v>58</v>
      </c>
      <c r="Q71" s="8" t="s">
        <v>190</v>
      </c>
      <c r="R71" s="10" t="s">
        <v>535</v>
      </c>
      <c r="S71" s="11"/>
      <c r="T71" s="6"/>
      <c r="U71" s="14" t="str">
        <f>HYPERLINK("https://media.infra-m.ru/2137/2137696/cover/2137696.jpg", "Обложка")</f>
        <v>Обложка</v>
      </c>
      <c r="V71" s="14" t="str">
        <f>HYPERLINK("https://znanium.ru/catalog/product/2137696", "Ознакомиться")</f>
        <v>Ознакомиться</v>
      </c>
      <c r="W71" s="8" t="s">
        <v>536</v>
      </c>
      <c r="X71" s="6" t="s">
        <v>62</v>
      </c>
      <c r="Y71" s="6"/>
      <c r="Z71" s="6"/>
      <c r="AA71" s="6" t="s">
        <v>49</v>
      </c>
      <c r="AB71" s="8"/>
    </row>
    <row r="72" spans="1:28" s="4" customFormat="1" ht="42" customHeight="1" x14ac:dyDescent="0.2">
      <c r="A72" s="5">
        <v>0</v>
      </c>
      <c r="B72" s="6" t="s">
        <v>537</v>
      </c>
      <c r="C72" s="13">
        <v>1450</v>
      </c>
      <c r="D72" s="8" t="s">
        <v>538</v>
      </c>
      <c r="E72" s="8" t="s">
        <v>531</v>
      </c>
      <c r="F72" s="8" t="s">
        <v>532</v>
      </c>
      <c r="G72" s="6" t="s">
        <v>38</v>
      </c>
      <c r="H72" s="6" t="s">
        <v>39</v>
      </c>
      <c r="I72" s="8" t="s">
        <v>69</v>
      </c>
      <c r="J72" s="9">
        <v>1</v>
      </c>
      <c r="K72" s="9">
        <v>272</v>
      </c>
      <c r="L72" s="9">
        <v>2025</v>
      </c>
      <c r="M72" s="8" t="s">
        <v>539</v>
      </c>
      <c r="N72" s="8" t="s">
        <v>180</v>
      </c>
      <c r="O72" s="8" t="s">
        <v>181</v>
      </c>
      <c r="P72" s="6" t="s">
        <v>58</v>
      </c>
      <c r="Q72" s="8" t="s">
        <v>258</v>
      </c>
      <c r="R72" s="10" t="s">
        <v>540</v>
      </c>
      <c r="S72" s="11"/>
      <c r="T72" s="6"/>
      <c r="U72" s="14" t="str">
        <f>HYPERLINK("https://media.infra-m.ru/2137/2137689/cover/2137689.jpg", "Обложка")</f>
        <v>Обложка</v>
      </c>
      <c r="V72" s="14" t="str">
        <f>HYPERLINK("https://znanium.ru/catalog/product/2137689", "Ознакомиться")</f>
        <v>Ознакомиться</v>
      </c>
      <c r="W72" s="8" t="s">
        <v>536</v>
      </c>
      <c r="X72" s="6" t="s">
        <v>62</v>
      </c>
      <c r="Y72" s="6"/>
      <c r="Z72" s="6"/>
      <c r="AA72" s="6" t="s">
        <v>49</v>
      </c>
      <c r="AB72" s="8"/>
    </row>
    <row r="73" spans="1:28" s="4" customFormat="1" ht="51.95" customHeight="1" x14ac:dyDescent="0.2">
      <c r="A73" s="5">
        <v>0</v>
      </c>
      <c r="B73" s="6" t="s">
        <v>541</v>
      </c>
      <c r="C73" s="13">
        <v>1630</v>
      </c>
      <c r="D73" s="8" t="s">
        <v>542</v>
      </c>
      <c r="E73" s="8" t="s">
        <v>543</v>
      </c>
      <c r="F73" s="8" t="s">
        <v>544</v>
      </c>
      <c r="G73" s="6" t="s">
        <v>38</v>
      </c>
      <c r="H73" s="6" t="s">
        <v>39</v>
      </c>
      <c r="I73" s="8" t="s">
        <v>69</v>
      </c>
      <c r="J73" s="9">
        <v>1</v>
      </c>
      <c r="K73" s="9">
        <v>316</v>
      </c>
      <c r="L73" s="9">
        <v>2025</v>
      </c>
      <c r="M73" s="8" t="s">
        <v>545</v>
      </c>
      <c r="N73" s="8" t="s">
        <v>42</v>
      </c>
      <c r="O73" s="8" t="s">
        <v>280</v>
      </c>
      <c r="P73" s="6" t="s">
        <v>44</v>
      </c>
      <c r="Q73" s="8" t="s">
        <v>45</v>
      </c>
      <c r="R73" s="10" t="s">
        <v>546</v>
      </c>
      <c r="S73" s="11"/>
      <c r="T73" s="6"/>
      <c r="U73" s="14" t="str">
        <f>HYPERLINK("https://media.infra-m.ru/2141/2141113/cover/2141113.jpg", "Обложка")</f>
        <v>Обложка</v>
      </c>
      <c r="V73" s="14" t="str">
        <f>HYPERLINK("https://znanium.ru/catalog/product/2141113", "Ознакомиться")</f>
        <v>Ознакомиться</v>
      </c>
      <c r="W73" s="8" t="s">
        <v>547</v>
      </c>
      <c r="X73" s="6" t="s">
        <v>88</v>
      </c>
      <c r="Y73" s="6"/>
      <c r="Z73" s="6"/>
      <c r="AA73" s="6" t="s">
        <v>63</v>
      </c>
      <c r="AB73" s="8"/>
    </row>
    <row r="74" spans="1:28" s="4" customFormat="1" ht="42" customHeight="1" x14ac:dyDescent="0.2">
      <c r="A74" s="5">
        <v>0</v>
      </c>
      <c r="B74" s="6" t="s">
        <v>548</v>
      </c>
      <c r="C74" s="13">
        <v>1430</v>
      </c>
      <c r="D74" s="8" t="s">
        <v>549</v>
      </c>
      <c r="E74" s="8" t="s">
        <v>550</v>
      </c>
      <c r="F74" s="8" t="s">
        <v>551</v>
      </c>
      <c r="G74" s="6" t="s">
        <v>38</v>
      </c>
      <c r="H74" s="6" t="s">
        <v>39</v>
      </c>
      <c r="I74" s="8" t="s">
        <v>122</v>
      </c>
      <c r="J74" s="9">
        <v>1</v>
      </c>
      <c r="K74" s="9">
        <v>285</v>
      </c>
      <c r="L74" s="9">
        <v>2025</v>
      </c>
      <c r="M74" s="8" t="s">
        <v>552</v>
      </c>
      <c r="N74" s="8" t="s">
        <v>180</v>
      </c>
      <c r="O74" s="8" t="s">
        <v>181</v>
      </c>
      <c r="P74" s="6" t="s">
        <v>44</v>
      </c>
      <c r="Q74" s="8" t="s">
        <v>59</v>
      </c>
      <c r="R74" s="10" t="s">
        <v>553</v>
      </c>
      <c r="S74" s="11"/>
      <c r="T74" s="6"/>
      <c r="U74" s="14" t="str">
        <f>HYPERLINK("https://media.infra-m.ru/2181/2181229/cover/2181229.jpg", "Обложка")</f>
        <v>Обложка</v>
      </c>
      <c r="V74" s="14" t="str">
        <f>HYPERLINK("https://znanium.ru/catalog/product/2181229", "Ознакомиться")</f>
        <v>Ознакомиться</v>
      </c>
      <c r="W74" s="8" t="s">
        <v>554</v>
      </c>
      <c r="X74" s="6" t="s">
        <v>62</v>
      </c>
      <c r="Y74" s="6"/>
      <c r="Z74" s="6" t="s">
        <v>407</v>
      </c>
      <c r="AA74" s="6" t="s">
        <v>63</v>
      </c>
      <c r="AB74" s="8"/>
    </row>
    <row r="75" spans="1:28" s="4" customFormat="1" ht="42" customHeight="1" x14ac:dyDescent="0.2">
      <c r="A75" s="5">
        <v>0</v>
      </c>
      <c r="B75" s="6" t="s">
        <v>555</v>
      </c>
      <c r="C75" s="13">
        <v>1980</v>
      </c>
      <c r="D75" s="8" t="s">
        <v>556</v>
      </c>
      <c r="E75" s="8" t="s">
        <v>557</v>
      </c>
      <c r="F75" s="8" t="s">
        <v>558</v>
      </c>
      <c r="G75" s="6" t="s">
        <v>78</v>
      </c>
      <c r="H75" s="6" t="s">
        <v>79</v>
      </c>
      <c r="I75" s="8" t="s">
        <v>80</v>
      </c>
      <c r="J75" s="9">
        <v>1</v>
      </c>
      <c r="K75" s="9">
        <v>395</v>
      </c>
      <c r="L75" s="9">
        <v>2025</v>
      </c>
      <c r="M75" s="8" t="s">
        <v>559</v>
      </c>
      <c r="N75" s="8" t="s">
        <v>42</v>
      </c>
      <c r="O75" s="8" t="s">
        <v>71</v>
      </c>
      <c r="P75" s="6" t="s">
        <v>84</v>
      </c>
      <c r="Q75" s="8" t="s">
        <v>85</v>
      </c>
      <c r="R75" s="10" t="s">
        <v>274</v>
      </c>
      <c r="S75" s="11"/>
      <c r="T75" s="6"/>
      <c r="U75" s="14" t="str">
        <f>HYPERLINK("https://media.infra-m.ru/1843/1843643/cover/1843643.jpg", "Обложка")</f>
        <v>Обложка</v>
      </c>
      <c r="V75" s="14" t="str">
        <f>HYPERLINK("https://znanium.ru/catalog/product/1843643", "Ознакомиться")</f>
        <v>Ознакомиться</v>
      </c>
      <c r="W75" s="8" t="s">
        <v>560</v>
      </c>
      <c r="X75" s="6" t="s">
        <v>62</v>
      </c>
      <c r="Y75" s="6"/>
      <c r="Z75" s="6"/>
      <c r="AA75" s="6" t="s">
        <v>327</v>
      </c>
      <c r="AB75" s="8"/>
    </row>
    <row r="76" spans="1:28" s="4" customFormat="1" ht="51.95" customHeight="1" x14ac:dyDescent="0.2">
      <c r="A76" s="5">
        <v>0</v>
      </c>
      <c r="B76" s="6" t="s">
        <v>561</v>
      </c>
      <c r="C76" s="13">
        <v>1110</v>
      </c>
      <c r="D76" s="8" t="s">
        <v>562</v>
      </c>
      <c r="E76" s="8" t="s">
        <v>563</v>
      </c>
      <c r="F76" s="8" t="s">
        <v>564</v>
      </c>
      <c r="G76" s="6" t="s">
        <v>38</v>
      </c>
      <c r="H76" s="6" t="s">
        <v>287</v>
      </c>
      <c r="I76" s="8"/>
      <c r="J76" s="9">
        <v>1</v>
      </c>
      <c r="K76" s="9">
        <v>216</v>
      </c>
      <c r="L76" s="9">
        <v>2025</v>
      </c>
      <c r="M76" s="8" t="s">
        <v>565</v>
      </c>
      <c r="N76" s="8" t="s">
        <v>42</v>
      </c>
      <c r="O76" s="8" t="s">
        <v>71</v>
      </c>
      <c r="P76" s="6" t="s">
        <v>566</v>
      </c>
      <c r="Q76" s="8" t="s">
        <v>258</v>
      </c>
      <c r="R76" s="10" t="s">
        <v>567</v>
      </c>
      <c r="S76" s="11"/>
      <c r="T76" s="6"/>
      <c r="U76" s="14" t="str">
        <f>HYPERLINK("https://media.infra-m.ru/2174/2174381/cover/2174381.jpg", "Обложка")</f>
        <v>Обложка</v>
      </c>
      <c r="V76" s="14" t="str">
        <f>HYPERLINK("https://znanium.ru/catalog/product/2174381", "Ознакомиться")</f>
        <v>Ознакомиться</v>
      </c>
      <c r="W76" s="8" t="s">
        <v>568</v>
      </c>
      <c r="X76" s="6" t="s">
        <v>48</v>
      </c>
      <c r="Y76" s="6"/>
      <c r="Z76" s="6"/>
      <c r="AA76" s="6" t="s">
        <v>63</v>
      </c>
      <c r="AB76" s="8"/>
    </row>
    <row r="77" spans="1:28" s="4" customFormat="1" ht="42" customHeight="1" x14ac:dyDescent="0.2">
      <c r="A77" s="5">
        <v>0</v>
      </c>
      <c r="B77" s="6" t="s">
        <v>569</v>
      </c>
      <c r="C77" s="7">
        <v>980</v>
      </c>
      <c r="D77" s="8" t="s">
        <v>570</v>
      </c>
      <c r="E77" s="8" t="s">
        <v>571</v>
      </c>
      <c r="F77" s="8" t="s">
        <v>572</v>
      </c>
      <c r="G77" s="6" t="s">
        <v>38</v>
      </c>
      <c r="H77" s="6" t="s">
        <v>39</v>
      </c>
      <c r="I77" s="8" t="s">
        <v>573</v>
      </c>
      <c r="J77" s="9">
        <v>1</v>
      </c>
      <c r="K77" s="9">
        <v>183</v>
      </c>
      <c r="L77" s="9">
        <v>2025</v>
      </c>
      <c r="M77" s="8" t="s">
        <v>574</v>
      </c>
      <c r="N77" s="8" t="s">
        <v>42</v>
      </c>
      <c r="O77" s="8" t="s">
        <v>171</v>
      </c>
      <c r="P77" s="6" t="s">
        <v>44</v>
      </c>
      <c r="Q77" s="8" t="s">
        <v>45</v>
      </c>
      <c r="R77" s="10" t="s">
        <v>575</v>
      </c>
      <c r="S77" s="11"/>
      <c r="T77" s="6"/>
      <c r="U77" s="14" t="str">
        <f>HYPERLINK("https://media.infra-m.ru/2130/2130667/cover/2130667.jpg", "Обложка")</f>
        <v>Обложка</v>
      </c>
      <c r="V77" s="14" t="str">
        <f>HYPERLINK("https://znanium.ru/catalog/product/2130667", "Ознакомиться")</f>
        <v>Ознакомиться</v>
      </c>
      <c r="W77" s="8" t="s">
        <v>165</v>
      </c>
      <c r="X77" s="6" t="s">
        <v>48</v>
      </c>
      <c r="Y77" s="6"/>
      <c r="Z77" s="6"/>
      <c r="AA77" s="6" t="s">
        <v>63</v>
      </c>
      <c r="AB77" s="8"/>
    </row>
    <row r="78" spans="1:28" s="4" customFormat="1" ht="51.95" customHeight="1" x14ac:dyDescent="0.2">
      <c r="A78" s="5">
        <v>0</v>
      </c>
      <c r="B78" s="6" t="s">
        <v>576</v>
      </c>
      <c r="C78" s="13">
        <v>1140</v>
      </c>
      <c r="D78" s="8" t="s">
        <v>577</v>
      </c>
      <c r="E78" s="8" t="s">
        <v>578</v>
      </c>
      <c r="F78" s="8" t="s">
        <v>264</v>
      </c>
      <c r="G78" s="6" t="s">
        <v>38</v>
      </c>
      <c r="H78" s="6" t="s">
        <v>39</v>
      </c>
      <c r="I78" s="8" t="s">
        <v>151</v>
      </c>
      <c r="J78" s="9">
        <v>1</v>
      </c>
      <c r="K78" s="9">
        <v>216</v>
      </c>
      <c r="L78" s="9">
        <v>2025</v>
      </c>
      <c r="M78" s="8" t="s">
        <v>579</v>
      </c>
      <c r="N78" s="8" t="s">
        <v>82</v>
      </c>
      <c r="O78" s="8" t="s">
        <v>266</v>
      </c>
      <c r="P78" s="6" t="s">
        <v>44</v>
      </c>
      <c r="Q78" s="8" t="s">
        <v>45</v>
      </c>
      <c r="R78" s="10" t="s">
        <v>580</v>
      </c>
      <c r="S78" s="11" t="s">
        <v>581</v>
      </c>
      <c r="T78" s="6"/>
      <c r="U78" s="14" t="str">
        <f>HYPERLINK("https://media.infra-m.ru/2169/2169745/cover/2169745.jpg", "Обложка")</f>
        <v>Обложка</v>
      </c>
      <c r="V78" s="14" t="str">
        <f>HYPERLINK("https://znanium.ru/catalog/product/2169745", "Ознакомиться")</f>
        <v>Ознакомиться</v>
      </c>
      <c r="W78" s="8" t="s">
        <v>157</v>
      </c>
      <c r="X78" s="6" t="s">
        <v>48</v>
      </c>
      <c r="Y78" s="6"/>
      <c r="Z78" s="6"/>
      <c r="AA78" s="6" t="s">
        <v>63</v>
      </c>
      <c r="AB78" s="8"/>
    </row>
    <row r="79" spans="1:28" s="4" customFormat="1" ht="51.95" customHeight="1" x14ac:dyDescent="0.2">
      <c r="A79" s="5">
        <v>0</v>
      </c>
      <c r="B79" s="6" t="s">
        <v>582</v>
      </c>
      <c r="C79" s="13">
        <v>1390</v>
      </c>
      <c r="D79" s="8" t="s">
        <v>583</v>
      </c>
      <c r="E79" s="8" t="s">
        <v>584</v>
      </c>
      <c r="F79" s="8" t="s">
        <v>585</v>
      </c>
      <c r="G79" s="6" t="s">
        <v>38</v>
      </c>
      <c r="H79" s="6" t="s">
        <v>39</v>
      </c>
      <c r="I79" s="8" t="s">
        <v>122</v>
      </c>
      <c r="J79" s="9">
        <v>1</v>
      </c>
      <c r="K79" s="9">
        <v>256</v>
      </c>
      <c r="L79" s="9">
        <v>2025</v>
      </c>
      <c r="M79" s="8" t="s">
        <v>586</v>
      </c>
      <c r="N79" s="8" t="s">
        <v>82</v>
      </c>
      <c r="O79" s="8" t="s">
        <v>124</v>
      </c>
      <c r="P79" s="6" t="s">
        <v>58</v>
      </c>
      <c r="Q79" s="8" t="s">
        <v>59</v>
      </c>
      <c r="R79" s="10" t="s">
        <v>587</v>
      </c>
      <c r="S79" s="11"/>
      <c r="T79" s="6"/>
      <c r="U79" s="14" t="str">
        <f>HYPERLINK("https://media.infra-m.ru/1039/1039153/cover/1039153.jpg", "Обложка")</f>
        <v>Обложка</v>
      </c>
      <c r="V79" s="14" t="str">
        <f>HYPERLINK("https://znanium.ru/catalog/product/1039153", "Ознакомиться")</f>
        <v>Ознакомиться</v>
      </c>
      <c r="W79" s="8" t="s">
        <v>588</v>
      </c>
      <c r="X79" s="6" t="s">
        <v>88</v>
      </c>
      <c r="Y79" s="6"/>
      <c r="Z79" s="6"/>
      <c r="AA79" s="6" t="s">
        <v>63</v>
      </c>
      <c r="AB79" s="8"/>
    </row>
    <row r="80" spans="1:28" s="4" customFormat="1" ht="42" customHeight="1" x14ac:dyDescent="0.2">
      <c r="A80" s="5">
        <v>0</v>
      </c>
      <c r="B80" s="6" t="s">
        <v>589</v>
      </c>
      <c r="C80" s="13">
        <v>1090</v>
      </c>
      <c r="D80" s="8" t="s">
        <v>590</v>
      </c>
      <c r="E80" s="8" t="s">
        <v>591</v>
      </c>
      <c r="F80" s="8" t="s">
        <v>592</v>
      </c>
      <c r="G80" s="6" t="s">
        <v>38</v>
      </c>
      <c r="H80" s="6" t="s">
        <v>39</v>
      </c>
      <c r="I80" s="8" t="s">
        <v>593</v>
      </c>
      <c r="J80" s="9">
        <v>1</v>
      </c>
      <c r="K80" s="9">
        <v>193</v>
      </c>
      <c r="L80" s="9">
        <v>2025</v>
      </c>
      <c r="M80" s="8" t="s">
        <v>594</v>
      </c>
      <c r="N80" s="8" t="s">
        <v>42</v>
      </c>
      <c r="O80" s="8" t="s">
        <v>171</v>
      </c>
      <c r="P80" s="6" t="s">
        <v>58</v>
      </c>
      <c r="Q80" s="8" t="s">
        <v>190</v>
      </c>
      <c r="R80" s="10" t="s">
        <v>595</v>
      </c>
      <c r="S80" s="11"/>
      <c r="T80" s="6"/>
      <c r="U80" s="14" t="str">
        <f>HYPERLINK("https://media.infra-m.ru/2141/2141923/cover/2141923.jpg", "Обложка")</f>
        <v>Обложка</v>
      </c>
      <c r="V80" s="14" t="str">
        <f>HYPERLINK("https://znanium.ru/catalog/product/2141923", "Ознакомиться")</f>
        <v>Ознакомиться</v>
      </c>
      <c r="W80" s="8" t="s">
        <v>61</v>
      </c>
      <c r="X80" s="6" t="s">
        <v>48</v>
      </c>
      <c r="Y80" s="6"/>
      <c r="Z80" s="6"/>
      <c r="AA80" s="6" t="s">
        <v>63</v>
      </c>
      <c r="AB80" s="8" t="s">
        <v>364</v>
      </c>
    </row>
    <row r="81" spans="1:28" s="4" customFormat="1" ht="51.95" customHeight="1" x14ac:dyDescent="0.2">
      <c r="A81" s="5">
        <v>0</v>
      </c>
      <c r="B81" s="6" t="s">
        <v>596</v>
      </c>
      <c r="C81" s="13">
        <v>1000</v>
      </c>
      <c r="D81" s="8" t="s">
        <v>597</v>
      </c>
      <c r="E81" s="8" t="s">
        <v>598</v>
      </c>
      <c r="F81" s="8" t="s">
        <v>599</v>
      </c>
      <c r="G81" s="6" t="s">
        <v>38</v>
      </c>
      <c r="H81" s="6" t="s">
        <v>39</v>
      </c>
      <c r="I81" s="8" t="s">
        <v>69</v>
      </c>
      <c r="J81" s="9">
        <v>1</v>
      </c>
      <c r="K81" s="9">
        <v>192</v>
      </c>
      <c r="L81" s="9">
        <v>2024</v>
      </c>
      <c r="M81" s="8" t="s">
        <v>600</v>
      </c>
      <c r="N81" s="8" t="s">
        <v>42</v>
      </c>
      <c r="O81" s="8" t="s">
        <v>601</v>
      </c>
      <c r="P81" s="6" t="s">
        <v>44</v>
      </c>
      <c r="Q81" s="8" t="s">
        <v>45</v>
      </c>
      <c r="R81" s="10" t="s">
        <v>602</v>
      </c>
      <c r="S81" s="11"/>
      <c r="T81" s="6"/>
      <c r="U81" s="14" t="str">
        <f>HYPERLINK("https://media.infra-m.ru/2106/2106167/cover/2106167.jpg", "Обложка")</f>
        <v>Обложка</v>
      </c>
      <c r="V81" s="14" t="str">
        <f>HYPERLINK("https://znanium.ru/catalog/product/2106167", "Ознакомиться")</f>
        <v>Ознакомиться</v>
      </c>
      <c r="W81" s="8" t="s">
        <v>603</v>
      </c>
      <c r="X81" s="6" t="s">
        <v>48</v>
      </c>
      <c r="Y81" s="6"/>
      <c r="Z81" s="6"/>
      <c r="AA81" s="6" t="s">
        <v>49</v>
      </c>
      <c r="AB81" s="8"/>
    </row>
    <row r="82" spans="1:28" s="4" customFormat="1" ht="51.95" customHeight="1" x14ac:dyDescent="0.2">
      <c r="A82" s="5">
        <v>0</v>
      </c>
      <c r="B82" s="6" t="s">
        <v>604</v>
      </c>
      <c r="C82" s="13">
        <v>1880</v>
      </c>
      <c r="D82" s="8" t="s">
        <v>605</v>
      </c>
      <c r="E82" s="8" t="s">
        <v>606</v>
      </c>
      <c r="F82" s="8" t="s">
        <v>607</v>
      </c>
      <c r="G82" s="6" t="s">
        <v>38</v>
      </c>
      <c r="H82" s="6" t="s">
        <v>39</v>
      </c>
      <c r="I82" s="8" t="s">
        <v>54</v>
      </c>
      <c r="J82" s="9">
        <v>1</v>
      </c>
      <c r="K82" s="9">
        <v>364</v>
      </c>
      <c r="L82" s="9">
        <v>2025</v>
      </c>
      <c r="M82" s="8" t="s">
        <v>608</v>
      </c>
      <c r="N82" s="8" t="s">
        <v>56</v>
      </c>
      <c r="O82" s="8" t="s">
        <v>57</v>
      </c>
      <c r="P82" s="6" t="s">
        <v>58</v>
      </c>
      <c r="Q82" s="8" t="s">
        <v>59</v>
      </c>
      <c r="R82" s="10" t="s">
        <v>609</v>
      </c>
      <c r="S82" s="11"/>
      <c r="T82" s="6"/>
      <c r="U82" s="14" t="str">
        <f>HYPERLINK("https://media.infra-m.ru/2156/2156469/cover/2156469.jpg", "Обложка")</f>
        <v>Обложка</v>
      </c>
      <c r="V82" s="14" t="str">
        <f>HYPERLINK("https://znanium.ru/catalog/product/2156469", "Ознакомиться")</f>
        <v>Ознакомиться</v>
      </c>
      <c r="W82" s="8" t="s">
        <v>61</v>
      </c>
      <c r="X82" s="6" t="s">
        <v>48</v>
      </c>
      <c r="Y82" s="6"/>
      <c r="Z82" s="6"/>
      <c r="AA82" s="6" t="s">
        <v>63</v>
      </c>
      <c r="AB82" s="8" t="s">
        <v>64</v>
      </c>
    </row>
    <row r="83" spans="1:28" s="4" customFormat="1" ht="42" customHeight="1" x14ac:dyDescent="0.2">
      <c r="A83" s="5">
        <v>0</v>
      </c>
      <c r="B83" s="6" t="s">
        <v>610</v>
      </c>
      <c r="C83" s="13">
        <v>1420</v>
      </c>
      <c r="D83" s="8" t="s">
        <v>611</v>
      </c>
      <c r="E83" s="8" t="s">
        <v>612</v>
      </c>
      <c r="F83" s="8" t="s">
        <v>613</v>
      </c>
      <c r="G83" s="6" t="s">
        <v>38</v>
      </c>
      <c r="H83" s="6" t="s">
        <v>39</v>
      </c>
      <c r="I83" s="8" t="s">
        <v>69</v>
      </c>
      <c r="J83" s="9">
        <v>1</v>
      </c>
      <c r="K83" s="9">
        <v>271</v>
      </c>
      <c r="L83" s="9">
        <v>2025</v>
      </c>
      <c r="M83" s="8" t="s">
        <v>614</v>
      </c>
      <c r="N83" s="8" t="s">
        <v>82</v>
      </c>
      <c r="O83" s="8" t="s">
        <v>266</v>
      </c>
      <c r="P83" s="6" t="s">
        <v>44</v>
      </c>
      <c r="Q83" s="8" t="s">
        <v>45</v>
      </c>
      <c r="R83" s="10" t="s">
        <v>155</v>
      </c>
      <c r="S83" s="11"/>
      <c r="T83" s="6"/>
      <c r="U83" s="14" t="str">
        <f>HYPERLINK("https://media.infra-m.ru/2131/2131272/cover/2131272.jpg", "Обложка")</f>
        <v>Обложка</v>
      </c>
      <c r="V83" s="14" t="str">
        <f>HYPERLINK("https://znanium.ru/catalog/product/2131272", "Ознакомиться")</f>
        <v>Ознакомиться</v>
      </c>
      <c r="W83" s="8" t="s">
        <v>603</v>
      </c>
      <c r="X83" s="6" t="s">
        <v>62</v>
      </c>
      <c r="Y83" s="6"/>
      <c r="Z83" s="6"/>
      <c r="AA83" s="6" t="s">
        <v>63</v>
      </c>
      <c r="AB83" s="8"/>
    </row>
    <row r="84" spans="1:28" s="4" customFormat="1" ht="51.95" customHeight="1" x14ac:dyDescent="0.2">
      <c r="A84" s="5">
        <v>0</v>
      </c>
      <c r="B84" s="6" t="s">
        <v>615</v>
      </c>
      <c r="C84" s="13">
        <v>1090</v>
      </c>
      <c r="D84" s="8" t="s">
        <v>616</v>
      </c>
      <c r="E84" s="8" t="s">
        <v>617</v>
      </c>
      <c r="F84" s="8" t="s">
        <v>618</v>
      </c>
      <c r="G84" s="6" t="s">
        <v>38</v>
      </c>
      <c r="H84" s="6" t="s">
        <v>39</v>
      </c>
      <c r="I84" s="8" t="s">
        <v>122</v>
      </c>
      <c r="J84" s="9">
        <v>1</v>
      </c>
      <c r="K84" s="9">
        <v>211</v>
      </c>
      <c r="L84" s="9">
        <v>2025</v>
      </c>
      <c r="M84" s="8" t="s">
        <v>619</v>
      </c>
      <c r="N84" s="8" t="s">
        <v>82</v>
      </c>
      <c r="O84" s="8" t="s">
        <v>83</v>
      </c>
      <c r="P84" s="6" t="s">
        <v>44</v>
      </c>
      <c r="Q84" s="8" t="s">
        <v>59</v>
      </c>
      <c r="R84" s="10" t="s">
        <v>620</v>
      </c>
      <c r="S84" s="11"/>
      <c r="T84" s="6"/>
      <c r="U84" s="14" t="str">
        <f>HYPERLINK("https://media.infra-m.ru/2175/2175042/cover/2175042.jpg", "Обложка")</f>
        <v>Обложка</v>
      </c>
      <c r="V84" s="14" t="str">
        <f>HYPERLINK("https://znanium.ru/catalog/product/2175042", "Ознакомиться")</f>
        <v>Ознакомиться</v>
      </c>
      <c r="W84" s="8" t="s">
        <v>145</v>
      </c>
      <c r="X84" s="6" t="s">
        <v>48</v>
      </c>
      <c r="Y84" s="6"/>
      <c r="Z84" s="6" t="s">
        <v>407</v>
      </c>
      <c r="AA84" s="6" t="s">
        <v>63</v>
      </c>
      <c r="AB84" s="8"/>
    </row>
    <row r="85" spans="1:28" s="4" customFormat="1" ht="51.95" customHeight="1" x14ac:dyDescent="0.2">
      <c r="A85" s="5">
        <v>0</v>
      </c>
      <c r="B85" s="6" t="s">
        <v>621</v>
      </c>
      <c r="C85" s="13">
        <v>1590</v>
      </c>
      <c r="D85" s="8" t="s">
        <v>622</v>
      </c>
      <c r="E85" s="8" t="s">
        <v>623</v>
      </c>
      <c r="F85" s="8" t="s">
        <v>624</v>
      </c>
      <c r="G85" s="6" t="s">
        <v>38</v>
      </c>
      <c r="H85" s="6" t="s">
        <v>39</v>
      </c>
      <c r="I85" s="8" t="s">
        <v>69</v>
      </c>
      <c r="J85" s="9">
        <v>1</v>
      </c>
      <c r="K85" s="9">
        <v>307</v>
      </c>
      <c r="L85" s="9">
        <v>2025</v>
      </c>
      <c r="M85" s="8" t="s">
        <v>625</v>
      </c>
      <c r="N85" s="8" t="s">
        <v>42</v>
      </c>
      <c r="O85" s="8" t="s">
        <v>383</v>
      </c>
      <c r="P85" s="6" t="s">
        <v>58</v>
      </c>
      <c r="Q85" s="8" t="s">
        <v>258</v>
      </c>
      <c r="R85" s="10" t="s">
        <v>626</v>
      </c>
      <c r="S85" s="11"/>
      <c r="T85" s="6"/>
      <c r="U85" s="14" t="str">
        <f>HYPERLINK("https://media.infra-m.ru/2143/2143432/cover/2143432.jpg", "Обложка")</f>
        <v>Обложка</v>
      </c>
      <c r="V85" s="14" t="str">
        <f>HYPERLINK("https://znanium.ru/catalog/product/2143432", "Ознакомиться")</f>
        <v>Ознакомиться</v>
      </c>
      <c r="W85" s="8" t="s">
        <v>627</v>
      </c>
      <c r="X85" s="6" t="s">
        <v>88</v>
      </c>
      <c r="Y85" s="6"/>
      <c r="Z85" s="6"/>
      <c r="AA85" s="6" t="s">
        <v>63</v>
      </c>
      <c r="AB85" s="8"/>
    </row>
    <row r="86" spans="1:28" s="4" customFormat="1" ht="44.1" customHeight="1" x14ac:dyDescent="0.2">
      <c r="A86" s="5">
        <v>0</v>
      </c>
      <c r="B86" s="6" t="s">
        <v>628</v>
      </c>
      <c r="C86" s="13">
        <v>2200</v>
      </c>
      <c r="D86" s="8" t="s">
        <v>629</v>
      </c>
      <c r="E86" s="8" t="s">
        <v>630</v>
      </c>
      <c r="F86" s="8" t="s">
        <v>631</v>
      </c>
      <c r="G86" s="6" t="s">
        <v>38</v>
      </c>
      <c r="H86" s="6" t="s">
        <v>287</v>
      </c>
      <c r="I86" s="8"/>
      <c r="J86" s="9">
        <v>1</v>
      </c>
      <c r="K86" s="9">
        <v>440</v>
      </c>
      <c r="L86" s="9">
        <v>2025</v>
      </c>
      <c r="M86" s="8" t="s">
        <v>632</v>
      </c>
      <c r="N86" s="8" t="s">
        <v>42</v>
      </c>
      <c r="O86" s="8" t="s">
        <v>71</v>
      </c>
      <c r="P86" s="6" t="s">
        <v>142</v>
      </c>
      <c r="Q86" s="8" t="s">
        <v>85</v>
      </c>
      <c r="R86" s="10" t="s">
        <v>633</v>
      </c>
      <c r="S86" s="11"/>
      <c r="T86" s="6"/>
      <c r="U86" s="14" t="str">
        <f>HYPERLINK("https://media.infra-m.ru/2185/2185786/cover/2185786.jpg", "Обложка")</f>
        <v>Обложка</v>
      </c>
      <c r="V86" s="14" t="str">
        <f>HYPERLINK("https://znanium.ru/catalog/product/2185786", "Ознакомиться")</f>
        <v>Ознакомиться</v>
      </c>
      <c r="W86" s="8" t="s">
        <v>634</v>
      </c>
      <c r="X86" s="6" t="s">
        <v>252</v>
      </c>
      <c r="Y86" s="6"/>
      <c r="Z86" s="6"/>
      <c r="AA86" s="6" t="s">
        <v>63</v>
      </c>
      <c r="AB86" s="8"/>
    </row>
    <row r="87" spans="1:28" s="4" customFormat="1" ht="42" customHeight="1" x14ac:dyDescent="0.2">
      <c r="A87" s="5">
        <v>0</v>
      </c>
      <c r="B87" s="6" t="s">
        <v>635</v>
      </c>
      <c r="C87" s="13">
        <v>1290</v>
      </c>
      <c r="D87" s="8" t="s">
        <v>636</v>
      </c>
      <c r="E87" s="8" t="s">
        <v>637</v>
      </c>
      <c r="F87" s="8" t="s">
        <v>338</v>
      </c>
      <c r="G87" s="6" t="s">
        <v>38</v>
      </c>
      <c r="H87" s="6" t="s">
        <v>39</v>
      </c>
      <c r="I87" s="8" t="s">
        <v>69</v>
      </c>
      <c r="J87" s="9">
        <v>1</v>
      </c>
      <c r="K87" s="9">
        <v>244</v>
      </c>
      <c r="L87" s="9">
        <v>2025</v>
      </c>
      <c r="M87" s="8" t="s">
        <v>638</v>
      </c>
      <c r="N87" s="8" t="s">
        <v>42</v>
      </c>
      <c r="O87" s="8" t="s">
        <v>132</v>
      </c>
      <c r="P87" s="6" t="s">
        <v>58</v>
      </c>
      <c r="Q87" s="8" t="s">
        <v>45</v>
      </c>
      <c r="R87" s="10" t="s">
        <v>639</v>
      </c>
      <c r="S87" s="11"/>
      <c r="T87" s="6"/>
      <c r="U87" s="14" t="str">
        <f>HYPERLINK("https://media.infra-m.ru/2167/2167455/cover/2167455.jpg", "Обложка")</f>
        <v>Обложка</v>
      </c>
      <c r="V87" s="14" t="str">
        <f>HYPERLINK("https://znanium.ru/catalog/product/2167455", "Ознакомиться")</f>
        <v>Ознакомиться</v>
      </c>
      <c r="W87" s="8" t="s">
        <v>341</v>
      </c>
      <c r="X87" s="6" t="s">
        <v>252</v>
      </c>
      <c r="Y87" s="6"/>
      <c r="Z87" s="6"/>
      <c r="AA87" s="6" t="s">
        <v>63</v>
      </c>
      <c r="AB87" s="8"/>
    </row>
    <row r="88" spans="1:28" s="4" customFormat="1" ht="51.95" customHeight="1" x14ac:dyDescent="0.2">
      <c r="A88" s="5">
        <v>0</v>
      </c>
      <c r="B88" s="6" t="s">
        <v>640</v>
      </c>
      <c r="C88" s="13">
        <v>1150</v>
      </c>
      <c r="D88" s="8" t="s">
        <v>641</v>
      </c>
      <c r="E88" s="8" t="s">
        <v>642</v>
      </c>
      <c r="F88" s="8" t="s">
        <v>643</v>
      </c>
      <c r="G88" s="6" t="s">
        <v>38</v>
      </c>
      <c r="H88" s="6" t="s">
        <v>287</v>
      </c>
      <c r="I88" s="8"/>
      <c r="J88" s="9">
        <v>1</v>
      </c>
      <c r="K88" s="9">
        <v>224</v>
      </c>
      <c r="L88" s="9">
        <v>2025</v>
      </c>
      <c r="M88" s="8" t="s">
        <v>644</v>
      </c>
      <c r="N88" s="8" t="s">
        <v>42</v>
      </c>
      <c r="O88" s="8" t="s">
        <v>132</v>
      </c>
      <c r="P88" s="6" t="s">
        <v>44</v>
      </c>
      <c r="Q88" s="8" t="s">
        <v>258</v>
      </c>
      <c r="R88" s="10" t="s">
        <v>645</v>
      </c>
      <c r="S88" s="11"/>
      <c r="T88" s="6"/>
      <c r="U88" s="14" t="str">
        <f>HYPERLINK("https://media.infra-m.ru/2180/2180408/cover/2180408.jpg", "Обложка")</f>
        <v>Обложка</v>
      </c>
      <c r="V88" s="14" t="str">
        <f>HYPERLINK("https://znanium.ru/catalog/product/2180408", "Ознакомиться")</f>
        <v>Ознакомиться</v>
      </c>
      <c r="W88" s="8" t="s">
        <v>406</v>
      </c>
      <c r="X88" s="6" t="s">
        <v>88</v>
      </c>
      <c r="Y88" s="6"/>
      <c r="Z88" s="6"/>
      <c r="AA88" s="6" t="s">
        <v>63</v>
      </c>
      <c r="AB88" s="8"/>
    </row>
    <row r="89" spans="1:28" s="4" customFormat="1" ht="42" customHeight="1" x14ac:dyDescent="0.2">
      <c r="A89" s="5">
        <v>0</v>
      </c>
      <c r="B89" s="6" t="s">
        <v>646</v>
      </c>
      <c r="C89" s="13">
        <v>1740</v>
      </c>
      <c r="D89" s="8" t="s">
        <v>647</v>
      </c>
      <c r="E89" s="8" t="s">
        <v>648</v>
      </c>
      <c r="F89" s="8" t="s">
        <v>649</v>
      </c>
      <c r="G89" s="6" t="s">
        <v>38</v>
      </c>
      <c r="H89" s="6" t="s">
        <v>39</v>
      </c>
      <c r="I89" s="8" t="s">
        <v>80</v>
      </c>
      <c r="J89" s="9">
        <v>1</v>
      </c>
      <c r="K89" s="9">
        <v>336</v>
      </c>
      <c r="L89" s="9">
        <v>2025</v>
      </c>
      <c r="M89" s="8" t="s">
        <v>650</v>
      </c>
      <c r="N89" s="8" t="s">
        <v>42</v>
      </c>
      <c r="O89" s="8" t="s">
        <v>71</v>
      </c>
      <c r="P89" s="6" t="s">
        <v>84</v>
      </c>
      <c r="Q89" s="8" t="s">
        <v>85</v>
      </c>
      <c r="R89" s="10" t="s">
        <v>651</v>
      </c>
      <c r="S89" s="11"/>
      <c r="T89" s="6"/>
      <c r="U89" s="14" t="str">
        <f>HYPERLINK("https://media.infra-m.ru/2147/2147029/cover/2147029.jpg", "Обложка")</f>
        <v>Обложка</v>
      </c>
      <c r="V89" s="14" t="str">
        <f>HYPERLINK("https://znanium.ru/catalog/product/2147029", "Ознакомиться")</f>
        <v>Ознакомиться</v>
      </c>
      <c r="W89" s="8" t="s">
        <v>652</v>
      </c>
      <c r="X89" s="6" t="s">
        <v>62</v>
      </c>
      <c r="Y89" s="6"/>
      <c r="Z89" s="6"/>
      <c r="AA89" s="6" t="s">
        <v>63</v>
      </c>
      <c r="AB89" s="8"/>
    </row>
    <row r="90" spans="1:28" s="4" customFormat="1" ht="51.95" customHeight="1" x14ac:dyDescent="0.2">
      <c r="A90" s="5">
        <v>0</v>
      </c>
      <c r="B90" s="6" t="s">
        <v>653</v>
      </c>
      <c r="C90" s="13">
        <v>1330</v>
      </c>
      <c r="D90" s="8" t="s">
        <v>654</v>
      </c>
      <c r="E90" s="8" t="s">
        <v>655</v>
      </c>
      <c r="F90" s="8" t="s">
        <v>68</v>
      </c>
      <c r="G90" s="6" t="s">
        <v>38</v>
      </c>
      <c r="H90" s="6" t="s">
        <v>39</v>
      </c>
      <c r="I90" s="8" t="s">
        <v>69</v>
      </c>
      <c r="J90" s="9">
        <v>1</v>
      </c>
      <c r="K90" s="9">
        <v>253</v>
      </c>
      <c r="L90" s="9">
        <v>2025</v>
      </c>
      <c r="M90" s="8" t="s">
        <v>656</v>
      </c>
      <c r="N90" s="8" t="s">
        <v>42</v>
      </c>
      <c r="O90" s="8" t="s">
        <v>71</v>
      </c>
      <c r="P90" s="6" t="s">
        <v>44</v>
      </c>
      <c r="Q90" s="8" t="s">
        <v>258</v>
      </c>
      <c r="R90" s="10" t="s">
        <v>657</v>
      </c>
      <c r="S90" s="11"/>
      <c r="T90" s="6"/>
      <c r="U90" s="14" t="str">
        <f>HYPERLINK("https://media.infra-m.ru/2155/2155802/cover/2155802.jpg", "Обложка")</f>
        <v>Обложка</v>
      </c>
      <c r="V90" s="14" t="str">
        <f>HYPERLINK("https://znanium.ru/catalog/product/2155802", "Ознакомиться")</f>
        <v>Ознакомиться</v>
      </c>
      <c r="W90" s="8" t="s">
        <v>73</v>
      </c>
      <c r="X90" s="6" t="s">
        <v>88</v>
      </c>
      <c r="Y90" s="6"/>
      <c r="Z90" s="6"/>
      <c r="AA90" s="6" t="s">
        <v>89</v>
      </c>
      <c r="AB90" s="8"/>
    </row>
    <row r="91" spans="1:28" s="4" customFormat="1" ht="42" customHeight="1" x14ac:dyDescent="0.2">
      <c r="A91" s="5">
        <v>0</v>
      </c>
      <c r="B91" s="6" t="s">
        <v>658</v>
      </c>
      <c r="C91" s="13">
        <v>1810</v>
      </c>
      <c r="D91" s="8" t="s">
        <v>659</v>
      </c>
      <c r="E91" s="8" t="s">
        <v>660</v>
      </c>
      <c r="F91" s="8" t="s">
        <v>661</v>
      </c>
      <c r="G91" s="6" t="s">
        <v>38</v>
      </c>
      <c r="H91" s="6" t="s">
        <v>39</v>
      </c>
      <c r="I91" s="8" t="s">
        <v>80</v>
      </c>
      <c r="J91" s="9">
        <v>1</v>
      </c>
      <c r="K91" s="9">
        <v>356</v>
      </c>
      <c r="L91" s="9">
        <v>2025</v>
      </c>
      <c r="M91" s="8" t="s">
        <v>662</v>
      </c>
      <c r="N91" s="8" t="s">
        <v>56</v>
      </c>
      <c r="O91" s="8" t="s">
        <v>413</v>
      </c>
      <c r="P91" s="6" t="s">
        <v>84</v>
      </c>
      <c r="Q91" s="8" t="s">
        <v>85</v>
      </c>
      <c r="R91" s="10" t="s">
        <v>663</v>
      </c>
      <c r="S91" s="11"/>
      <c r="T91" s="6"/>
      <c r="U91" s="14" t="str">
        <f>HYPERLINK("https://media.infra-m.ru/2168/2168595/cover/2168595.jpg", "Обложка")</f>
        <v>Обложка</v>
      </c>
      <c r="V91" s="14" t="str">
        <f>HYPERLINK("https://znanium.ru/catalog/product/2168595", "Ознакомиться")</f>
        <v>Ознакомиться</v>
      </c>
      <c r="W91" s="8" t="s">
        <v>334</v>
      </c>
      <c r="X91" s="6" t="s">
        <v>88</v>
      </c>
      <c r="Y91" s="6"/>
      <c r="Z91" s="6"/>
      <c r="AA91" s="6" t="s">
        <v>63</v>
      </c>
      <c r="AB91" s="8"/>
    </row>
    <row r="92" spans="1:28" s="4" customFormat="1" ht="42" customHeight="1" x14ac:dyDescent="0.2">
      <c r="A92" s="5">
        <v>0</v>
      </c>
      <c r="B92" s="6" t="s">
        <v>664</v>
      </c>
      <c r="C92" s="13">
        <v>1790</v>
      </c>
      <c r="D92" s="8" t="s">
        <v>665</v>
      </c>
      <c r="E92" s="8" t="s">
        <v>666</v>
      </c>
      <c r="F92" s="8" t="s">
        <v>667</v>
      </c>
      <c r="G92" s="6" t="s">
        <v>38</v>
      </c>
      <c r="H92" s="6" t="s">
        <v>39</v>
      </c>
      <c r="I92" s="8" t="s">
        <v>69</v>
      </c>
      <c r="J92" s="9">
        <v>1</v>
      </c>
      <c r="K92" s="9">
        <v>350</v>
      </c>
      <c r="L92" s="9">
        <v>2025</v>
      </c>
      <c r="M92" s="8" t="s">
        <v>668</v>
      </c>
      <c r="N92" s="8" t="s">
        <v>180</v>
      </c>
      <c r="O92" s="8" t="s">
        <v>181</v>
      </c>
      <c r="P92" s="6" t="s">
        <v>44</v>
      </c>
      <c r="Q92" s="8" t="s">
        <v>45</v>
      </c>
      <c r="R92" s="10" t="s">
        <v>669</v>
      </c>
      <c r="S92" s="11"/>
      <c r="T92" s="6"/>
      <c r="U92" s="14" t="str">
        <f>HYPERLINK("https://media.infra-m.ru/2144/2144381/cover/2144381.jpg", "Обложка")</f>
        <v>Обложка</v>
      </c>
      <c r="V92" s="14" t="str">
        <f>HYPERLINK("https://znanium.ru/catalog/product/2144381", "Ознакомиться")</f>
        <v>Ознакомиться</v>
      </c>
      <c r="W92" s="8" t="s">
        <v>536</v>
      </c>
      <c r="X92" s="6" t="s">
        <v>62</v>
      </c>
      <c r="Y92" s="6"/>
      <c r="Z92" s="6"/>
      <c r="AA92" s="6" t="s">
        <v>63</v>
      </c>
      <c r="AB92" s="8"/>
    </row>
    <row r="93" spans="1:28" s="4" customFormat="1" ht="42" customHeight="1" x14ac:dyDescent="0.2">
      <c r="A93" s="5">
        <v>0</v>
      </c>
      <c r="B93" s="6" t="s">
        <v>670</v>
      </c>
      <c r="C93" s="13">
        <v>2100</v>
      </c>
      <c r="D93" s="8" t="s">
        <v>671</v>
      </c>
      <c r="E93" s="8" t="s">
        <v>672</v>
      </c>
      <c r="F93" s="8" t="s">
        <v>673</v>
      </c>
      <c r="G93" s="6" t="s">
        <v>38</v>
      </c>
      <c r="H93" s="6" t="s">
        <v>39</v>
      </c>
      <c r="I93" s="8" t="s">
        <v>69</v>
      </c>
      <c r="J93" s="9">
        <v>1</v>
      </c>
      <c r="K93" s="9">
        <v>417</v>
      </c>
      <c r="L93" s="9">
        <v>2025</v>
      </c>
      <c r="M93" s="8" t="s">
        <v>674</v>
      </c>
      <c r="N93" s="8" t="s">
        <v>180</v>
      </c>
      <c r="O93" s="8" t="s">
        <v>181</v>
      </c>
      <c r="P93" s="6" t="s">
        <v>58</v>
      </c>
      <c r="Q93" s="8" t="s">
        <v>45</v>
      </c>
      <c r="R93" s="10" t="s">
        <v>675</v>
      </c>
      <c r="S93" s="11"/>
      <c r="T93" s="6"/>
      <c r="U93" s="14" t="str">
        <f>HYPERLINK("https://media.infra-m.ru/2137/2137639/cover/2137639.jpg", "Обложка")</f>
        <v>Обложка</v>
      </c>
      <c r="V93" s="14" t="str">
        <f>HYPERLINK("https://znanium.ru/catalog/product/2137639", "Ознакомиться")</f>
        <v>Ознакомиться</v>
      </c>
      <c r="W93" s="8" t="s">
        <v>536</v>
      </c>
      <c r="X93" s="6" t="s">
        <v>48</v>
      </c>
      <c r="Y93" s="6"/>
      <c r="Z93" s="6"/>
      <c r="AA93" s="6" t="s">
        <v>63</v>
      </c>
      <c r="AB93" s="8" t="s">
        <v>676</v>
      </c>
    </row>
    <row r="94" spans="1:28" s="4" customFormat="1" ht="42" customHeight="1" x14ac:dyDescent="0.2">
      <c r="A94" s="5">
        <v>0</v>
      </c>
      <c r="B94" s="6" t="s">
        <v>677</v>
      </c>
      <c r="C94" s="13">
        <v>1040</v>
      </c>
      <c r="D94" s="8" t="s">
        <v>678</v>
      </c>
      <c r="E94" s="8" t="s">
        <v>679</v>
      </c>
      <c r="F94" s="8" t="s">
        <v>680</v>
      </c>
      <c r="G94" s="6" t="s">
        <v>38</v>
      </c>
      <c r="H94" s="6" t="s">
        <v>39</v>
      </c>
      <c r="I94" s="8" t="s">
        <v>681</v>
      </c>
      <c r="J94" s="9">
        <v>1</v>
      </c>
      <c r="K94" s="9">
        <v>196</v>
      </c>
      <c r="L94" s="9">
        <v>2025</v>
      </c>
      <c r="M94" s="8" t="s">
        <v>682</v>
      </c>
      <c r="N94" s="8" t="s">
        <v>82</v>
      </c>
      <c r="O94" s="8" t="s">
        <v>683</v>
      </c>
      <c r="P94" s="6" t="s">
        <v>684</v>
      </c>
      <c r="Q94" s="8" t="s">
        <v>45</v>
      </c>
      <c r="R94" s="10" t="s">
        <v>685</v>
      </c>
      <c r="S94" s="11"/>
      <c r="T94" s="6"/>
      <c r="U94" s="14" t="str">
        <f>HYPERLINK("https://media.infra-m.ru/2173/2173835/cover/2173835.jpg", "Обложка")</f>
        <v>Обложка</v>
      </c>
      <c r="V94" s="14" t="str">
        <f>HYPERLINK("https://znanium.ru/catalog/product/2173835", "Ознакомиться")</f>
        <v>Ознакомиться</v>
      </c>
      <c r="W94" s="8" t="s">
        <v>686</v>
      </c>
      <c r="X94" s="6" t="s">
        <v>88</v>
      </c>
      <c r="Y94" s="6"/>
      <c r="Z94" s="6"/>
      <c r="AA94" s="6" t="s">
        <v>63</v>
      </c>
      <c r="AB94" s="8"/>
    </row>
    <row r="95" spans="1:28" s="4" customFormat="1" ht="44.1" customHeight="1" x14ac:dyDescent="0.2">
      <c r="A95" s="5">
        <v>0</v>
      </c>
      <c r="B95" s="6" t="s">
        <v>687</v>
      </c>
      <c r="C95" s="13">
        <v>1280</v>
      </c>
      <c r="D95" s="8" t="s">
        <v>688</v>
      </c>
      <c r="E95" s="8" t="s">
        <v>689</v>
      </c>
      <c r="F95" s="8" t="s">
        <v>690</v>
      </c>
      <c r="G95" s="6" t="s">
        <v>38</v>
      </c>
      <c r="H95" s="6" t="s">
        <v>39</v>
      </c>
      <c r="I95" s="8" t="s">
        <v>69</v>
      </c>
      <c r="J95" s="9">
        <v>1</v>
      </c>
      <c r="K95" s="9">
        <v>244</v>
      </c>
      <c r="L95" s="9">
        <v>2025</v>
      </c>
      <c r="M95" s="8" t="s">
        <v>691</v>
      </c>
      <c r="N95" s="8" t="s">
        <v>42</v>
      </c>
      <c r="O95" s="8" t="s">
        <v>171</v>
      </c>
      <c r="P95" s="6" t="s">
        <v>44</v>
      </c>
      <c r="Q95" s="8" t="s">
        <v>258</v>
      </c>
      <c r="R95" s="10" t="s">
        <v>692</v>
      </c>
      <c r="S95" s="11"/>
      <c r="T95" s="6"/>
      <c r="U95" s="14" t="str">
        <f>HYPERLINK("https://media.infra-m.ru/2139/2139203/cover/2139203.jpg", "Обложка")</f>
        <v>Обложка</v>
      </c>
      <c r="V95" s="14" t="str">
        <f>HYPERLINK("https://znanium.ru/catalog/product/2139203", "Ознакомиться")</f>
        <v>Ознакомиться</v>
      </c>
      <c r="W95" s="8" t="s">
        <v>693</v>
      </c>
      <c r="X95" s="6" t="s">
        <v>88</v>
      </c>
      <c r="Y95" s="6"/>
      <c r="Z95" s="6"/>
      <c r="AA95" s="6" t="s">
        <v>63</v>
      </c>
      <c r="AB95" s="8"/>
    </row>
    <row r="96" spans="1:28" s="4" customFormat="1" ht="51.95" customHeight="1" x14ac:dyDescent="0.2">
      <c r="A96" s="5">
        <v>0</v>
      </c>
      <c r="B96" s="6" t="s">
        <v>694</v>
      </c>
      <c r="C96" s="7">
        <v>720</v>
      </c>
      <c r="D96" s="8" t="s">
        <v>695</v>
      </c>
      <c r="E96" s="8" t="s">
        <v>696</v>
      </c>
      <c r="F96" s="8" t="s">
        <v>697</v>
      </c>
      <c r="G96" s="6" t="s">
        <v>78</v>
      </c>
      <c r="H96" s="6" t="s">
        <v>287</v>
      </c>
      <c r="I96" s="8"/>
      <c r="J96" s="9">
        <v>1</v>
      </c>
      <c r="K96" s="9">
        <v>144</v>
      </c>
      <c r="L96" s="9">
        <v>2025</v>
      </c>
      <c r="M96" s="8" t="s">
        <v>698</v>
      </c>
      <c r="N96" s="8" t="s">
        <v>42</v>
      </c>
      <c r="O96" s="8" t="s">
        <v>71</v>
      </c>
      <c r="P96" s="6" t="s">
        <v>84</v>
      </c>
      <c r="Q96" s="8" t="s">
        <v>85</v>
      </c>
      <c r="R96" s="10" t="s">
        <v>699</v>
      </c>
      <c r="S96" s="11"/>
      <c r="T96" s="6"/>
      <c r="U96" s="14" t="str">
        <f>HYPERLINK("https://media.infra-m.ru/2179/2179172/cover/2179172.jpg", "Обложка")</f>
        <v>Обложка</v>
      </c>
      <c r="V96" s="14" t="str">
        <f>HYPERLINK("https://znanium.ru/catalog/product/2179172", "Ознакомиться")</f>
        <v>Ознакомиться</v>
      </c>
      <c r="W96" s="8" t="s">
        <v>634</v>
      </c>
      <c r="X96" s="6" t="s">
        <v>48</v>
      </c>
      <c r="Y96" s="6"/>
      <c r="Z96" s="6"/>
      <c r="AA96" s="6" t="s">
        <v>63</v>
      </c>
      <c r="AB96" s="8"/>
    </row>
    <row r="97" spans="1:28" s="4" customFormat="1" ht="42" customHeight="1" x14ac:dyDescent="0.2">
      <c r="A97" s="5">
        <v>0</v>
      </c>
      <c r="B97" s="6" t="s">
        <v>700</v>
      </c>
      <c r="C97" s="13">
        <v>1500</v>
      </c>
      <c r="D97" s="8" t="s">
        <v>701</v>
      </c>
      <c r="E97" s="8" t="s">
        <v>702</v>
      </c>
      <c r="F97" s="8" t="s">
        <v>703</v>
      </c>
      <c r="G97" s="6" t="s">
        <v>121</v>
      </c>
      <c r="H97" s="6" t="s">
        <v>79</v>
      </c>
      <c r="I97" s="8" t="s">
        <v>403</v>
      </c>
      <c r="J97" s="9">
        <v>1</v>
      </c>
      <c r="K97" s="9">
        <v>300</v>
      </c>
      <c r="L97" s="9">
        <v>2025</v>
      </c>
      <c r="M97" s="8" t="s">
        <v>704</v>
      </c>
      <c r="N97" s="8" t="s">
        <v>42</v>
      </c>
      <c r="O97" s="8" t="s">
        <v>71</v>
      </c>
      <c r="P97" s="6" t="s">
        <v>58</v>
      </c>
      <c r="Q97" s="8" t="s">
        <v>59</v>
      </c>
      <c r="R97" s="10" t="s">
        <v>705</v>
      </c>
      <c r="S97" s="11"/>
      <c r="T97" s="6"/>
      <c r="U97" s="14" t="str">
        <f>HYPERLINK("https://media.infra-m.ru/2185/2185025/cover/2185025.jpg", "Обложка")</f>
        <v>Обложка</v>
      </c>
      <c r="V97" s="14" t="str">
        <f>HYPERLINK("https://znanium.ru/catalog/product/2185025", "Ознакомиться")</f>
        <v>Ознакомиться</v>
      </c>
      <c r="W97" s="8" t="s">
        <v>706</v>
      </c>
      <c r="X97" s="6" t="s">
        <v>62</v>
      </c>
      <c r="Y97" s="6"/>
      <c r="Z97" s="6"/>
      <c r="AA97" s="6" t="s">
        <v>63</v>
      </c>
      <c r="AB97" s="8"/>
    </row>
    <row r="98" spans="1:28" s="4" customFormat="1" ht="42" customHeight="1" x14ac:dyDescent="0.2">
      <c r="A98" s="5">
        <v>0</v>
      </c>
      <c r="B98" s="6" t="s">
        <v>707</v>
      </c>
      <c r="C98" s="13">
        <v>2190</v>
      </c>
      <c r="D98" s="8" t="s">
        <v>708</v>
      </c>
      <c r="E98" s="8" t="s">
        <v>709</v>
      </c>
      <c r="F98" s="8" t="s">
        <v>710</v>
      </c>
      <c r="G98" s="6" t="s">
        <v>38</v>
      </c>
      <c r="H98" s="6" t="s">
        <v>39</v>
      </c>
      <c r="I98" s="8" t="s">
        <v>80</v>
      </c>
      <c r="J98" s="9">
        <v>1</v>
      </c>
      <c r="K98" s="9">
        <v>431</v>
      </c>
      <c r="L98" s="9">
        <v>2025</v>
      </c>
      <c r="M98" s="8" t="s">
        <v>711</v>
      </c>
      <c r="N98" s="8" t="s">
        <v>42</v>
      </c>
      <c r="O98" s="8" t="s">
        <v>71</v>
      </c>
      <c r="P98" s="6" t="s">
        <v>84</v>
      </c>
      <c r="Q98" s="8" t="s">
        <v>85</v>
      </c>
      <c r="R98" s="10" t="s">
        <v>712</v>
      </c>
      <c r="S98" s="11"/>
      <c r="T98" s="6"/>
      <c r="U98" s="14" t="str">
        <f>HYPERLINK("https://media.infra-m.ru/2168/2168621/cover/2168621.jpg", "Обложка")</f>
        <v>Обложка</v>
      </c>
      <c r="V98" s="14" t="str">
        <f>HYPERLINK("https://znanium.ru/catalog/product/2168621", "Ознакомиться")</f>
        <v>Ознакомиться</v>
      </c>
      <c r="W98" s="8" t="s">
        <v>406</v>
      </c>
      <c r="X98" s="6" t="s">
        <v>48</v>
      </c>
      <c r="Y98" s="6"/>
      <c r="Z98" s="6"/>
      <c r="AA98" s="6" t="s">
        <v>63</v>
      </c>
      <c r="AB98" s="8"/>
    </row>
    <row r="99" spans="1:28" s="4" customFormat="1" ht="51.95" customHeight="1" x14ac:dyDescent="0.2">
      <c r="A99" s="5">
        <v>0</v>
      </c>
      <c r="B99" s="6" t="s">
        <v>713</v>
      </c>
      <c r="C99" s="13">
        <v>1030</v>
      </c>
      <c r="D99" s="8" t="s">
        <v>714</v>
      </c>
      <c r="E99" s="8" t="s">
        <v>715</v>
      </c>
      <c r="F99" s="8" t="s">
        <v>716</v>
      </c>
      <c r="G99" s="6" t="s">
        <v>78</v>
      </c>
      <c r="H99" s="6" t="s">
        <v>39</v>
      </c>
      <c r="I99" s="8" t="s">
        <v>80</v>
      </c>
      <c r="J99" s="9">
        <v>1</v>
      </c>
      <c r="K99" s="9">
        <v>181</v>
      </c>
      <c r="L99" s="9">
        <v>2025</v>
      </c>
      <c r="M99" s="8" t="s">
        <v>717</v>
      </c>
      <c r="N99" s="8" t="s">
        <v>42</v>
      </c>
      <c r="O99" s="8" t="s">
        <v>171</v>
      </c>
      <c r="P99" s="6" t="s">
        <v>84</v>
      </c>
      <c r="Q99" s="8" t="s">
        <v>85</v>
      </c>
      <c r="R99" s="10" t="s">
        <v>133</v>
      </c>
      <c r="S99" s="11"/>
      <c r="T99" s="6"/>
      <c r="U99" s="14" t="str">
        <f>HYPERLINK("https://media.infra-m.ru/2148/2148762/cover/2148762.jpg", "Обложка")</f>
        <v>Обложка</v>
      </c>
      <c r="V99" s="14" t="str">
        <f>HYPERLINK("https://znanium.ru/catalog/product/2148762", "Ознакомиться")</f>
        <v>Ознакомиться</v>
      </c>
      <c r="W99" s="8" t="s">
        <v>457</v>
      </c>
      <c r="X99" s="6" t="s">
        <v>62</v>
      </c>
      <c r="Y99" s="6"/>
      <c r="Z99" s="6"/>
      <c r="AA99" s="6" t="s">
        <v>63</v>
      </c>
      <c r="AB99" s="8"/>
    </row>
    <row r="100" spans="1:28" s="4" customFormat="1" ht="42" customHeight="1" x14ac:dyDescent="0.2">
      <c r="A100" s="5">
        <v>0</v>
      </c>
      <c r="B100" s="6" t="s">
        <v>718</v>
      </c>
      <c r="C100" s="13">
        <v>1170</v>
      </c>
      <c r="D100" s="8" t="s">
        <v>719</v>
      </c>
      <c r="E100" s="8" t="s">
        <v>720</v>
      </c>
      <c r="F100" s="8" t="s">
        <v>721</v>
      </c>
      <c r="G100" s="6" t="s">
        <v>78</v>
      </c>
      <c r="H100" s="6" t="s">
        <v>39</v>
      </c>
      <c r="I100" s="8" t="s">
        <v>389</v>
      </c>
      <c r="J100" s="9">
        <v>1</v>
      </c>
      <c r="K100" s="9">
        <v>219</v>
      </c>
      <c r="L100" s="9">
        <v>2025</v>
      </c>
      <c r="M100" s="8" t="s">
        <v>722</v>
      </c>
      <c r="N100" s="8" t="s">
        <v>42</v>
      </c>
      <c r="O100" s="8" t="s">
        <v>171</v>
      </c>
      <c r="P100" s="6" t="s">
        <v>84</v>
      </c>
      <c r="Q100" s="8" t="s">
        <v>85</v>
      </c>
      <c r="R100" s="10" t="s">
        <v>723</v>
      </c>
      <c r="S100" s="11"/>
      <c r="T100" s="6"/>
      <c r="U100" s="14" t="str">
        <f>HYPERLINK("https://media.infra-m.ru/2169/2169738/cover/2169738.jpg", "Обложка")</f>
        <v>Обложка</v>
      </c>
      <c r="V100" s="14" t="str">
        <f>HYPERLINK("https://znanium.ru/catalog/product/2169738", "Ознакомиться")</f>
        <v>Ознакомиться</v>
      </c>
      <c r="W100" s="8" t="s">
        <v>282</v>
      </c>
      <c r="X100" s="6" t="s">
        <v>62</v>
      </c>
      <c r="Y100" s="6"/>
      <c r="Z100" s="6"/>
      <c r="AA100" s="6" t="s">
        <v>63</v>
      </c>
      <c r="AB100" s="8"/>
    </row>
    <row r="101" spans="1:28" s="4" customFormat="1" ht="42" customHeight="1" x14ac:dyDescent="0.2">
      <c r="A101" s="5">
        <v>0</v>
      </c>
      <c r="B101" s="6" t="s">
        <v>724</v>
      </c>
      <c r="C101" s="13">
        <v>1670</v>
      </c>
      <c r="D101" s="8" t="s">
        <v>725</v>
      </c>
      <c r="E101" s="8" t="s">
        <v>726</v>
      </c>
      <c r="F101" s="8" t="s">
        <v>727</v>
      </c>
      <c r="G101" s="6" t="s">
        <v>121</v>
      </c>
      <c r="H101" s="6" t="s">
        <v>39</v>
      </c>
      <c r="I101" s="8" t="s">
        <v>122</v>
      </c>
      <c r="J101" s="9">
        <v>1</v>
      </c>
      <c r="K101" s="9">
        <v>334</v>
      </c>
      <c r="L101" s="9">
        <v>2025</v>
      </c>
      <c r="M101" s="8" t="s">
        <v>728</v>
      </c>
      <c r="N101" s="8" t="s">
        <v>82</v>
      </c>
      <c r="O101" s="8" t="s">
        <v>83</v>
      </c>
      <c r="P101" s="6" t="s">
        <v>44</v>
      </c>
      <c r="Q101" s="8" t="s">
        <v>59</v>
      </c>
      <c r="R101" s="10" t="s">
        <v>729</v>
      </c>
      <c r="S101" s="11"/>
      <c r="T101" s="6"/>
      <c r="U101" s="14" t="str">
        <f>HYPERLINK("https://media.infra-m.ru/2181/2181823/cover/2181823.jpg", "Обложка")</f>
        <v>Обложка</v>
      </c>
      <c r="V101" s="14" t="str">
        <f>HYPERLINK("https://znanium.ru/catalog/product/2181823", "Ознакомиться")</f>
        <v>Ознакомиться</v>
      </c>
      <c r="W101" s="8" t="s">
        <v>145</v>
      </c>
      <c r="X101" s="6" t="s">
        <v>62</v>
      </c>
      <c r="Y101" s="6"/>
      <c r="Z101" s="6" t="s">
        <v>407</v>
      </c>
      <c r="AA101" s="6" t="s">
        <v>89</v>
      </c>
      <c r="AB101" s="8"/>
    </row>
    <row r="102" spans="1:28" s="4" customFormat="1" ht="44.1" customHeight="1" x14ac:dyDescent="0.2">
      <c r="A102" s="5">
        <v>0</v>
      </c>
      <c r="B102" s="6" t="s">
        <v>730</v>
      </c>
      <c r="C102" s="13">
        <v>1690</v>
      </c>
      <c r="D102" s="8" t="s">
        <v>731</v>
      </c>
      <c r="E102" s="8" t="s">
        <v>732</v>
      </c>
      <c r="F102" s="8" t="s">
        <v>733</v>
      </c>
      <c r="G102" s="6" t="s">
        <v>38</v>
      </c>
      <c r="H102" s="6" t="s">
        <v>39</v>
      </c>
      <c r="I102" s="8" t="s">
        <v>122</v>
      </c>
      <c r="J102" s="9">
        <v>1</v>
      </c>
      <c r="K102" s="9">
        <v>323</v>
      </c>
      <c r="L102" s="9">
        <v>2025</v>
      </c>
      <c r="M102" s="8" t="s">
        <v>734</v>
      </c>
      <c r="N102" s="8" t="s">
        <v>82</v>
      </c>
      <c r="O102" s="8" t="s">
        <v>683</v>
      </c>
      <c r="P102" s="6" t="s">
        <v>44</v>
      </c>
      <c r="Q102" s="8" t="s">
        <v>59</v>
      </c>
      <c r="R102" s="10" t="s">
        <v>735</v>
      </c>
      <c r="S102" s="11"/>
      <c r="T102" s="6"/>
      <c r="U102" s="14" t="str">
        <f>HYPERLINK("https://media.infra-m.ru/2105/2105256/cover/2105256.jpg", "Обложка")</f>
        <v>Обложка</v>
      </c>
      <c r="V102" s="14" t="str">
        <f>HYPERLINK("https://znanium.ru/catalog/product/2105256", "Ознакомиться")</f>
        <v>Ознакомиться</v>
      </c>
      <c r="W102" s="8" t="s">
        <v>496</v>
      </c>
      <c r="X102" s="6" t="s">
        <v>48</v>
      </c>
      <c r="Y102" s="6"/>
      <c r="Z102" s="6"/>
      <c r="AA102" s="6" t="s">
        <v>89</v>
      </c>
      <c r="AB102" s="8"/>
    </row>
    <row r="103" spans="1:28" s="4" customFormat="1" ht="51.95" customHeight="1" x14ac:dyDescent="0.2">
      <c r="A103" s="5">
        <v>0</v>
      </c>
      <c r="B103" s="6" t="s">
        <v>736</v>
      </c>
      <c r="C103" s="13">
        <v>1680</v>
      </c>
      <c r="D103" s="8" t="s">
        <v>737</v>
      </c>
      <c r="E103" s="8" t="s">
        <v>738</v>
      </c>
      <c r="F103" s="8" t="s">
        <v>739</v>
      </c>
      <c r="G103" s="6" t="s">
        <v>38</v>
      </c>
      <c r="H103" s="6" t="s">
        <v>39</v>
      </c>
      <c r="I103" s="8" t="s">
        <v>69</v>
      </c>
      <c r="J103" s="9">
        <v>1</v>
      </c>
      <c r="K103" s="9">
        <v>255</v>
      </c>
      <c r="L103" s="9">
        <v>2024</v>
      </c>
      <c r="M103" s="8" t="s">
        <v>740</v>
      </c>
      <c r="N103" s="8" t="s">
        <v>42</v>
      </c>
      <c r="O103" s="8" t="s">
        <v>383</v>
      </c>
      <c r="P103" s="6" t="s">
        <v>44</v>
      </c>
      <c r="Q103" s="8" t="s">
        <v>45</v>
      </c>
      <c r="R103" s="10" t="s">
        <v>741</v>
      </c>
      <c r="S103" s="11"/>
      <c r="T103" s="6"/>
      <c r="U103" s="14" t="str">
        <f>HYPERLINK("https://media.infra-m.ru/2104/2104842/cover/2104842.jpg", "Обложка")</f>
        <v>Обложка</v>
      </c>
      <c r="V103" s="14" t="str">
        <f>HYPERLINK("https://znanium.ru/catalog/product/2104842", "Ознакомиться")</f>
        <v>Ознакомиться</v>
      </c>
      <c r="W103" s="8" t="s">
        <v>145</v>
      </c>
      <c r="X103" s="6" t="s">
        <v>48</v>
      </c>
      <c r="Y103" s="6"/>
      <c r="Z103" s="6"/>
      <c r="AA103" s="6" t="s">
        <v>49</v>
      </c>
      <c r="AB103" s="8"/>
    </row>
    <row r="104" spans="1:28" s="4" customFormat="1" ht="51.95" customHeight="1" x14ac:dyDescent="0.2">
      <c r="A104" s="5">
        <v>0</v>
      </c>
      <c r="B104" s="6" t="s">
        <v>742</v>
      </c>
      <c r="C104" s="13">
        <v>1090</v>
      </c>
      <c r="D104" s="8" t="s">
        <v>743</v>
      </c>
      <c r="E104" s="8" t="s">
        <v>744</v>
      </c>
      <c r="F104" s="8" t="s">
        <v>745</v>
      </c>
      <c r="G104" s="6" t="s">
        <v>38</v>
      </c>
      <c r="H104" s="6" t="s">
        <v>39</v>
      </c>
      <c r="I104" s="8" t="s">
        <v>69</v>
      </c>
      <c r="J104" s="9">
        <v>1</v>
      </c>
      <c r="K104" s="9">
        <v>185</v>
      </c>
      <c r="L104" s="9">
        <v>2025</v>
      </c>
      <c r="M104" s="8" t="s">
        <v>746</v>
      </c>
      <c r="N104" s="8" t="s">
        <v>153</v>
      </c>
      <c r="O104" s="8" t="s">
        <v>163</v>
      </c>
      <c r="P104" s="6" t="s">
        <v>44</v>
      </c>
      <c r="Q104" s="8" t="s">
        <v>190</v>
      </c>
      <c r="R104" s="10" t="s">
        <v>747</v>
      </c>
      <c r="S104" s="11"/>
      <c r="T104" s="6"/>
      <c r="U104" s="14" t="str">
        <f>HYPERLINK("https://media.infra-m.ru/2111/2111834/cover/2111834.jpg", "Обложка")</f>
        <v>Обложка</v>
      </c>
      <c r="V104" s="14" t="str">
        <f>HYPERLINK("https://znanium.ru/catalog/product/2111834", "Ознакомиться")</f>
        <v>Ознакомиться</v>
      </c>
      <c r="W104" s="8" t="s">
        <v>237</v>
      </c>
      <c r="X104" s="6" t="s">
        <v>48</v>
      </c>
      <c r="Y104" s="6"/>
      <c r="Z104" s="6"/>
      <c r="AA104" s="6" t="s">
        <v>63</v>
      </c>
      <c r="AB104" s="8"/>
    </row>
    <row r="105" spans="1:28" s="4" customFormat="1" ht="44.1" customHeight="1" x14ac:dyDescent="0.2">
      <c r="A105" s="5">
        <v>0</v>
      </c>
      <c r="B105" s="6" t="s">
        <v>748</v>
      </c>
      <c r="C105" s="7">
        <v>990</v>
      </c>
      <c r="D105" s="8" t="s">
        <v>749</v>
      </c>
      <c r="E105" s="8" t="s">
        <v>750</v>
      </c>
      <c r="F105" s="8" t="s">
        <v>751</v>
      </c>
      <c r="G105" s="6" t="s">
        <v>38</v>
      </c>
      <c r="H105" s="6" t="s">
        <v>39</v>
      </c>
      <c r="I105" s="8" t="s">
        <v>80</v>
      </c>
      <c r="J105" s="9">
        <v>1</v>
      </c>
      <c r="K105" s="9">
        <v>189</v>
      </c>
      <c r="L105" s="9">
        <v>2025</v>
      </c>
      <c r="M105" s="8" t="s">
        <v>752</v>
      </c>
      <c r="N105" s="8" t="s">
        <v>56</v>
      </c>
      <c r="O105" s="8" t="s">
        <v>440</v>
      </c>
      <c r="P105" s="6" t="s">
        <v>84</v>
      </c>
      <c r="Q105" s="8" t="s">
        <v>85</v>
      </c>
      <c r="R105" s="10" t="s">
        <v>753</v>
      </c>
      <c r="S105" s="11"/>
      <c r="T105" s="6"/>
      <c r="U105" s="14" t="str">
        <f>HYPERLINK("https://media.infra-m.ru/2163/2163264/cover/2163264.jpg", "Обложка")</f>
        <v>Обложка</v>
      </c>
      <c r="V105" s="14" t="str">
        <f>HYPERLINK("https://znanium.ru/catalog/product/2163264", "Ознакомиться")</f>
        <v>Ознакомиться</v>
      </c>
      <c r="W105" s="8" t="s">
        <v>754</v>
      </c>
      <c r="X105" s="6" t="s">
        <v>252</v>
      </c>
      <c r="Y105" s="6"/>
      <c r="Z105" s="6"/>
      <c r="AA105" s="6" t="s">
        <v>63</v>
      </c>
      <c r="AB105" s="8"/>
    </row>
    <row r="106" spans="1:28" s="4" customFormat="1" ht="51.95" customHeight="1" x14ac:dyDescent="0.2">
      <c r="A106" s="5">
        <v>0</v>
      </c>
      <c r="B106" s="6" t="s">
        <v>755</v>
      </c>
      <c r="C106" s="13">
        <v>1850</v>
      </c>
      <c r="D106" s="8" t="s">
        <v>756</v>
      </c>
      <c r="E106" s="8" t="s">
        <v>757</v>
      </c>
      <c r="F106" s="8" t="s">
        <v>758</v>
      </c>
      <c r="G106" s="6" t="s">
        <v>38</v>
      </c>
      <c r="H106" s="6" t="s">
        <v>39</v>
      </c>
      <c r="I106" s="8" t="s">
        <v>80</v>
      </c>
      <c r="J106" s="9">
        <v>1</v>
      </c>
      <c r="K106" s="9">
        <v>290</v>
      </c>
      <c r="L106" s="9">
        <v>2025</v>
      </c>
      <c r="M106" s="8" t="s">
        <v>759</v>
      </c>
      <c r="N106" s="8" t="s">
        <v>42</v>
      </c>
      <c r="O106" s="8" t="s">
        <v>383</v>
      </c>
      <c r="P106" s="6" t="s">
        <v>760</v>
      </c>
      <c r="Q106" s="8" t="s">
        <v>85</v>
      </c>
      <c r="R106" s="10" t="s">
        <v>761</v>
      </c>
      <c r="S106" s="11"/>
      <c r="T106" s="6"/>
      <c r="U106" s="14" t="str">
        <f>HYPERLINK("https://media.infra-m.ru/2180/2180366/cover/2180366.jpg", "Обложка")</f>
        <v>Обложка</v>
      </c>
      <c r="V106" s="14" t="str">
        <f>HYPERLINK("https://znanium.ru/catalog/product/2192986", "Ознакомиться")</f>
        <v>Ознакомиться</v>
      </c>
      <c r="W106" s="8" t="s">
        <v>762</v>
      </c>
      <c r="X106" s="6" t="s">
        <v>88</v>
      </c>
      <c r="Y106" s="6"/>
      <c r="Z106" s="6"/>
      <c r="AA106" s="6" t="s">
        <v>327</v>
      </c>
      <c r="AB106" s="8"/>
    </row>
    <row r="107" spans="1:28" s="4" customFormat="1" ht="44.1" customHeight="1" x14ac:dyDescent="0.2">
      <c r="A107" s="5">
        <v>0</v>
      </c>
      <c r="B107" s="6" t="s">
        <v>763</v>
      </c>
      <c r="C107" s="13">
        <v>1080</v>
      </c>
      <c r="D107" s="8" t="s">
        <v>764</v>
      </c>
      <c r="E107" s="8" t="s">
        <v>765</v>
      </c>
      <c r="F107" s="8" t="s">
        <v>766</v>
      </c>
      <c r="G107" s="6" t="s">
        <v>38</v>
      </c>
      <c r="H107" s="6" t="s">
        <v>39</v>
      </c>
      <c r="I107" s="8" t="s">
        <v>593</v>
      </c>
      <c r="J107" s="9">
        <v>1</v>
      </c>
      <c r="K107" s="9">
        <v>203</v>
      </c>
      <c r="L107" s="9">
        <v>2025</v>
      </c>
      <c r="M107" s="8" t="s">
        <v>767</v>
      </c>
      <c r="N107" s="8" t="s">
        <v>42</v>
      </c>
      <c r="O107" s="8" t="s">
        <v>71</v>
      </c>
      <c r="P107" s="6" t="s">
        <v>44</v>
      </c>
      <c r="Q107" s="8" t="s">
        <v>45</v>
      </c>
      <c r="R107" s="10" t="s">
        <v>768</v>
      </c>
      <c r="S107" s="11"/>
      <c r="T107" s="6"/>
      <c r="U107" s="14" t="str">
        <f>HYPERLINK("https://media.infra-m.ru/2163/2163330/cover/2163330.jpg", "Обложка")</f>
        <v>Обложка</v>
      </c>
      <c r="V107" s="14" t="str">
        <f>HYPERLINK("https://znanium.ru/catalog/product/2163330", "Ознакомиться")</f>
        <v>Ознакомиться</v>
      </c>
      <c r="W107" s="8" t="s">
        <v>61</v>
      </c>
      <c r="X107" s="6" t="s">
        <v>88</v>
      </c>
      <c r="Y107" s="6"/>
      <c r="Z107" s="6"/>
      <c r="AA107" s="6" t="s">
        <v>63</v>
      </c>
      <c r="AB107" s="8" t="s">
        <v>364</v>
      </c>
    </row>
    <row r="108" spans="1:28" s="4" customFormat="1" ht="51.95" customHeight="1" x14ac:dyDescent="0.2">
      <c r="A108" s="5">
        <v>0</v>
      </c>
      <c r="B108" s="6" t="s">
        <v>769</v>
      </c>
      <c r="C108" s="13">
        <v>1590</v>
      </c>
      <c r="D108" s="8" t="s">
        <v>770</v>
      </c>
      <c r="E108" s="8" t="s">
        <v>771</v>
      </c>
      <c r="F108" s="8" t="s">
        <v>772</v>
      </c>
      <c r="G108" s="6" t="s">
        <v>38</v>
      </c>
      <c r="H108" s="6" t="s">
        <v>39</v>
      </c>
      <c r="I108" s="8" t="s">
        <v>69</v>
      </c>
      <c r="J108" s="9">
        <v>1</v>
      </c>
      <c r="K108" s="9">
        <v>300</v>
      </c>
      <c r="L108" s="9">
        <v>2025</v>
      </c>
      <c r="M108" s="8" t="s">
        <v>773</v>
      </c>
      <c r="N108" s="8" t="s">
        <v>42</v>
      </c>
      <c r="O108" s="8" t="s">
        <v>171</v>
      </c>
      <c r="P108" s="6" t="s">
        <v>44</v>
      </c>
      <c r="Q108" s="8" t="s">
        <v>45</v>
      </c>
      <c r="R108" s="10" t="s">
        <v>774</v>
      </c>
      <c r="S108" s="11"/>
      <c r="T108" s="6"/>
      <c r="U108" s="14" t="str">
        <f>HYPERLINK("https://media.infra-m.ru/2152/2152008/cover/2152008.jpg", "Обложка")</f>
        <v>Обложка</v>
      </c>
      <c r="V108" s="14" t="str">
        <f>HYPERLINK("https://znanium.ru/catalog/product/2152008", "Ознакомиться")</f>
        <v>Ознакомиться</v>
      </c>
      <c r="W108" s="8" t="s">
        <v>775</v>
      </c>
      <c r="X108" s="6" t="s">
        <v>62</v>
      </c>
      <c r="Y108" s="6"/>
      <c r="Z108" s="6"/>
      <c r="AA108" s="6" t="s">
        <v>63</v>
      </c>
      <c r="AB108" s="8" t="s">
        <v>184</v>
      </c>
    </row>
    <row r="109" spans="1:28" s="4" customFormat="1" ht="42" customHeight="1" x14ac:dyDescent="0.2">
      <c r="A109" s="5">
        <v>0</v>
      </c>
      <c r="B109" s="6" t="s">
        <v>776</v>
      </c>
      <c r="C109" s="13">
        <v>1090</v>
      </c>
      <c r="D109" s="8" t="s">
        <v>777</v>
      </c>
      <c r="E109" s="8" t="s">
        <v>778</v>
      </c>
      <c r="F109" s="8" t="s">
        <v>779</v>
      </c>
      <c r="G109" s="6" t="s">
        <v>38</v>
      </c>
      <c r="H109" s="6" t="s">
        <v>39</v>
      </c>
      <c r="I109" s="8" t="s">
        <v>122</v>
      </c>
      <c r="J109" s="9">
        <v>1</v>
      </c>
      <c r="K109" s="9">
        <v>201</v>
      </c>
      <c r="L109" s="9">
        <v>2025</v>
      </c>
      <c r="M109" s="8" t="s">
        <v>780</v>
      </c>
      <c r="N109" s="8" t="s">
        <v>56</v>
      </c>
      <c r="O109" s="8" t="s">
        <v>781</v>
      </c>
      <c r="P109" s="6" t="s">
        <v>44</v>
      </c>
      <c r="Q109" s="8" t="s">
        <v>59</v>
      </c>
      <c r="R109" s="10" t="s">
        <v>782</v>
      </c>
      <c r="S109" s="11"/>
      <c r="T109" s="6" t="s">
        <v>144</v>
      </c>
      <c r="U109" s="14" t="str">
        <f>HYPERLINK("https://media.infra-m.ru/2133/2133659/cover/2133659.jpg", "Обложка")</f>
        <v>Обложка</v>
      </c>
      <c r="V109" s="14" t="str">
        <f>HYPERLINK("https://znanium.ru/catalog/product/2133659", "Ознакомиться")</f>
        <v>Ознакомиться</v>
      </c>
      <c r="W109" s="8" t="s">
        <v>783</v>
      </c>
      <c r="X109" s="6" t="s">
        <v>62</v>
      </c>
      <c r="Y109" s="6"/>
      <c r="Z109" s="6"/>
      <c r="AA109" s="6" t="s">
        <v>63</v>
      </c>
      <c r="AB109" s="8" t="s">
        <v>64</v>
      </c>
    </row>
    <row r="110" spans="1:28" s="4" customFormat="1" ht="42" customHeight="1" x14ac:dyDescent="0.2">
      <c r="A110" s="5">
        <v>0</v>
      </c>
      <c r="B110" s="6" t="s">
        <v>784</v>
      </c>
      <c r="C110" s="13">
        <v>1070</v>
      </c>
      <c r="D110" s="8" t="s">
        <v>785</v>
      </c>
      <c r="E110" s="8" t="s">
        <v>786</v>
      </c>
      <c r="F110" s="8" t="s">
        <v>787</v>
      </c>
      <c r="G110" s="6" t="s">
        <v>38</v>
      </c>
      <c r="H110" s="6" t="s">
        <v>39</v>
      </c>
      <c r="I110" s="8" t="s">
        <v>788</v>
      </c>
      <c r="J110" s="9">
        <v>1</v>
      </c>
      <c r="K110" s="9">
        <v>208</v>
      </c>
      <c r="L110" s="9">
        <v>2025</v>
      </c>
      <c r="M110" s="8" t="s">
        <v>789</v>
      </c>
      <c r="N110" s="8" t="s">
        <v>42</v>
      </c>
      <c r="O110" s="8" t="s">
        <v>132</v>
      </c>
      <c r="P110" s="6" t="s">
        <v>44</v>
      </c>
      <c r="Q110" s="8" t="s">
        <v>258</v>
      </c>
      <c r="R110" s="10" t="s">
        <v>790</v>
      </c>
      <c r="S110" s="11"/>
      <c r="T110" s="6"/>
      <c r="U110" s="14" t="str">
        <f>HYPERLINK("https://media.infra-m.ru/2168/2168124/cover/2168124.jpg", "Обложка")</f>
        <v>Обложка</v>
      </c>
      <c r="V110" s="12"/>
      <c r="W110" s="8" t="s">
        <v>791</v>
      </c>
      <c r="X110" s="6" t="s">
        <v>48</v>
      </c>
      <c r="Y110" s="6"/>
      <c r="Z110" s="6"/>
      <c r="AA110" s="6" t="s">
        <v>63</v>
      </c>
      <c r="AB110" s="8"/>
    </row>
    <row r="111" spans="1:28" s="4" customFormat="1" ht="44.1" customHeight="1" x14ac:dyDescent="0.2">
      <c r="A111" s="5">
        <v>0</v>
      </c>
      <c r="B111" s="6" t="s">
        <v>792</v>
      </c>
      <c r="C111" s="7">
        <v>910</v>
      </c>
      <c r="D111" s="8" t="s">
        <v>793</v>
      </c>
      <c r="E111" s="8" t="s">
        <v>794</v>
      </c>
      <c r="F111" s="8" t="s">
        <v>795</v>
      </c>
      <c r="G111" s="6" t="s">
        <v>78</v>
      </c>
      <c r="H111" s="6" t="s">
        <v>39</v>
      </c>
      <c r="I111" s="8" t="s">
        <v>80</v>
      </c>
      <c r="J111" s="9">
        <v>1</v>
      </c>
      <c r="K111" s="9">
        <v>164</v>
      </c>
      <c r="L111" s="9">
        <v>2024</v>
      </c>
      <c r="M111" s="8" t="s">
        <v>796</v>
      </c>
      <c r="N111" s="8" t="s">
        <v>42</v>
      </c>
      <c r="O111" s="8" t="s">
        <v>71</v>
      </c>
      <c r="P111" s="6" t="s">
        <v>84</v>
      </c>
      <c r="Q111" s="8" t="s">
        <v>85</v>
      </c>
      <c r="R111" s="10" t="s">
        <v>797</v>
      </c>
      <c r="S111" s="11"/>
      <c r="T111" s="6"/>
      <c r="U111" s="14" t="str">
        <f>HYPERLINK("https://media.infra-m.ru/2157/2157617/cover/2157617.jpg", "Обложка")</f>
        <v>Обложка</v>
      </c>
      <c r="V111" s="14" t="str">
        <f>HYPERLINK("https://znanium.ru/catalog/product/2157617", "Ознакомиться")</f>
        <v>Ознакомиться</v>
      </c>
      <c r="W111" s="8" t="s">
        <v>634</v>
      </c>
      <c r="X111" s="6" t="s">
        <v>48</v>
      </c>
      <c r="Y111" s="6"/>
      <c r="Z111" s="6"/>
      <c r="AA111" s="6" t="s">
        <v>49</v>
      </c>
      <c r="AB111" s="8"/>
    </row>
    <row r="112" spans="1:28" s="4" customFormat="1" ht="44.1" customHeight="1" x14ac:dyDescent="0.2">
      <c r="A112" s="5">
        <v>0</v>
      </c>
      <c r="B112" s="6" t="s">
        <v>798</v>
      </c>
      <c r="C112" s="13">
        <v>1990</v>
      </c>
      <c r="D112" s="8" t="s">
        <v>799</v>
      </c>
      <c r="E112" s="8" t="s">
        <v>800</v>
      </c>
      <c r="F112" s="8" t="s">
        <v>801</v>
      </c>
      <c r="G112" s="6" t="s">
        <v>38</v>
      </c>
      <c r="H112" s="6" t="s">
        <v>39</v>
      </c>
      <c r="I112" s="8" t="s">
        <v>69</v>
      </c>
      <c r="J112" s="9">
        <v>1</v>
      </c>
      <c r="K112" s="9">
        <v>385</v>
      </c>
      <c r="L112" s="9">
        <v>2025</v>
      </c>
      <c r="M112" s="8" t="s">
        <v>802</v>
      </c>
      <c r="N112" s="8" t="s">
        <v>180</v>
      </c>
      <c r="O112" s="8" t="s">
        <v>181</v>
      </c>
      <c r="P112" s="6" t="s">
        <v>58</v>
      </c>
      <c r="Q112" s="8" t="s">
        <v>45</v>
      </c>
      <c r="R112" s="10" t="s">
        <v>803</v>
      </c>
      <c r="S112" s="11"/>
      <c r="T112" s="6"/>
      <c r="U112" s="14" t="str">
        <f>HYPERLINK("https://media.infra-m.ru/2100/2100001/cover/2100001.jpg", "Обложка")</f>
        <v>Обложка</v>
      </c>
      <c r="V112" s="14" t="str">
        <f>HYPERLINK("https://znanium.ru/catalog/product/2100001", "Ознакомиться")</f>
        <v>Ознакомиться</v>
      </c>
      <c r="W112" s="8" t="s">
        <v>536</v>
      </c>
      <c r="X112" s="6" t="s">
        <v>88</v>
      </c>
      <c r="Y112" s="6"/>
      <c r="Z112" s="6"/>
      <c r="AA112" s="6" t="s">
        <v>63</v>
      </c>
      <c r="AB112" s="8"/>
    </row>
    <row r="113" spans="1:28" s="4" customFormat="1" ht="42" customHeight="1" x14ac:dyDescent="0.2">
      <c r="A113" s="5">
        <v>0</v>
      </c>
      <c r="B113" s="6" t="s">
        <v>804</v>
      </c>
      <c r="C113" s="7">
        <v>930</v>
      </c>
      <c r="D113" s="8" t="s">
        <v>805</v>
      </c>
      <c r="E113" s="8" t="s">
        <v>806</v>
      </c>
      <c r="F113" s="8" t="s">
        <v>807</v>
      </c>
      <c r="G113" s="6" t="s">
        <v>38</v>
      </c>
      <c r="H113" s="6" t="s">
        <v>39</v>
      </c>
      <c r="I113" s="8" t="s">
        <v>788</v>
      </c>
      <c r="J113" s="9">
        <v>1</v>
      </c>
      <c r="K113" s="9">
        <v>178</v>
      </c>
      <c r="L113" s="9">
        <v>2025</v>
      </c>
      <c r="M113" s="8" t="s">
        <v>808</v>
      </c>
      <c r="N113" s="8" t="s">
        <v>809</v>
      </c>
      <c r="O113" s="8" t="s">
        <v>810</v>
      </c>
      <c r="P113" s="6" t="s">
        <v>44</v>
      </c>
      <c r="Q113" s="8" t="s">
        <v>258</v>
      </c>
      <c r="R113" s="10" t="s">
        <v>811</v>
      </c>
      <c r="S113" s="11"/>
      <c r="T113" s="6"/>
      <c r="U113" s="14" t="str">
        <f>HYPERLINK("https://media.infra-m.ru/2167/2167521/cover/2167521.jpg", "Обложка")</f>
        <v>Обложка</v>
      </c>
      <c r="V113" s="12"/>
      <c r="W113" s="8" t="s">
        <v>791</v>
      </c>
      <c r="X113" s="6" t="s">
        <v>48</v>
      </c>
      <c r="Y113" s="6"/>
      <c r="Z113" s="6"/>
      <c r="AA113" s="6" t="s">
        <v>63</v>
      </c>
      <c r="AB113" s="8"/>
    </row>
    <row r="114" spans="1:28" s="4" customFormat="1" ht="51.95" customHeight="1" x14ac:dyDescent="0.2">
      <c r="A114" s="5">
        <v>0</v>
      </c>
      <c r="B114" s="6" t="s">
        <v>812</v>
      </c>
      <c r="C114" s="13">
        <v>1790</v>
      </c>
      <c r="D114" s="8" t="s">
        <v>813</v>
      </c>
      <c r="E114" s="8" t="s">
        <v>814</v>
      </c>
      <c r="F114" s="8" t="s">
        <v>815</v>
      </c>
      <c r="G114" s="6" t="s">
        <v>38</v>
      </c>
      <c r="H114" s="6" t="s">
        <v>39</v>
      </c>
      <c r="I114" s="8" t="s">
        <v>69</v>
      </c>
      <c r="J114" s="9">
        <v>1</v>
      </c>
      <c r="K114" s="9">
        <v>341</v>
      </c>
      <c r="L114" s="9">
        <v>2025</v>
      </c>
      <c r="M114" s="8" t="s">
        <v>816</v>
      </c>
      <c r="N114" s="8" t="s">
        <v>180</v>
      </c>
      <c r="O114" s="8" t="s">
        <v>181</v>
      </c>
      <c r="P114" s="6" t="s">
        <v>58</v>
      </c>
      <c r="Q114" s="8" t="s">
        <v>45</v>
      </c>
      <c r="R114" s="10" t="s">
        <v>817</v>
      </c>
      <c r="S114" s="11" t="s">
        <v>818</v>
      </c>
      <c r="T114" s="6"/>
      <c r="U114" s="14" t="str">
        <f>HYPERLINK("https://media.infra-m.ru/2169/2169733/cover/2169733.jpg", "Обложка")</f>
        <v>Обложка</v>
      </c>
      <c r="V114" s="14" t="str">
        <f>HYPERLINK("https://znanium.ru/catalog/product/2169733", "Ознакомиться")</f>
        <v>Ознакомиться</v>
      </c>
      <c r="W114" s="8" t="s">
        <v>762</v>
      </c>
      <c r="X114" s="6" t="s">
        <v>62</v>
      </c>
      <c r="Y114" s="6"/>
      <c r="Z114" s="6"/>
      <c r="AA114" s="6" t="s">
        <v>819</v>
      </c>
      <c r="AB114" s="8"/>
    </row>
    <row r="115" spans="1:28" s="4" customFormat="1" ht="51.95" customHeight="1" x14ac:dyDescent="0.2">
      <c r="A115" s="5">
        <v>0</v>
      </c>
      <c r="B115" s="6" t="s">
        <v>820</v>
      </c>
      <c r="C115" s="13">
        <v>4499</v>
      </c>
      <c r="D115" s="8" t="s">
        <v>821</v>
      </c>
      <c r="E115" s="8" t="s">
        <v>822</v>
      </c>
      <c r="F115" s="8" t="s">
        <v>823</v>
      </c>
      <c r="G115" s="6" t="s">
        <v>38</v>
      </c>
      <c r="H115" s="6" t="s">
        <v>39</v>
      </c>
      <c r="I115" s="8" t="s">
        <v>80</v>
      </c>
      <c r="J115" s="9">
        <v>1</v>
      </c>
      <c r="K115" s="9">
        <v>370</v>
      </c>
      <c r="L115" s="9">
        <v>2024</v>
      </c>
      <c r="M115" s="8" t="s">
        <v>824</v>
      </c>
      <c r="N115" s="8" t="s">
        <v>153</v>
      </c>
      <c r="O115" s="8" t="s">
        <v>163</v>
      </c>
      <c r="P115" s="6" t="s">
        <v>84</v>
      </c>
      <c r="Q115" s="8" t="s">
        <v>85</v>
      </c>
      <c r="R115" s="10" t="s">
        <v>825</v>
      </c>
      <c r="S115" s="11"/>
      <c r="T115" s="6"/>
      <c r="U115" s="14" t="str">
        <f>HYPERLINK("https://media.infra-m.ru/2184/2184048/cover/2184048.jpg", "Обложка")</f>
        <v>Обложка</v>
      </c>
      <c r="V115" s="14" t="str">
        <f>HYPERLINK("https://znanium.ru/catalog/product/2184048", "Ознакомиться")</f>
        <v>Ознакомиться</v>
      </c>
      <c r="W115" s="8" t="s">
        <v>826</v>
      </c>
      <c r="X115" s="6" t="s">
        <v>62</v>
      </c>
      <c r="Y115" s="6"/>
      <c r="Z115" s="6"/>
      <c r="AA115" s="6" t="s">
        <v>49</v>
      </c>
      <c r="AB115" s="8"/>
    </row>
    <row r="116" spans="1:28" s="4" customFormat="1" ht="51.95" customHeight="1" x14ac:dyDescent="0.2">
      <c r="A116" s="5">
        <v>0</v>
      </c>
      <c r="B116" s="6" t="s">
        <v>827</v>
      </c>
      <c r="C116" s="13">
        <v>2992</v>
      </c>
      <c r="D116" s="8" t="s">
        <v>828</v>
      </c>
      <c r="E116" s="8" t="s">
        <v>829</v>
      </c>
      <c r="F116" s="8" t="s">
        <v>830</v>
      </c>
      <c r="G116" s="6" t="s">
        <v>38</v>
      </c>
      <c r="H116" s="6" t="s">
        <v>79</v>
      </c>
      <c r="I116" s="8" t="s">
        <v>69</v>
      </c>
      <c r="J116" s="9">
        <v>1</v>
      </c>
      <c r="K116" s="9">
        <v>456</v>
      </c>
      <c r="L116" s="9">
        <v>2025</v>
      </c>
      <c r="M116" s="8" t="s">
        <v>831</v>
      </c>
      <c r="N116" s="8" t="s">
        <v>82</v>
      </c>
      <c r="O116" s="8" t="s">
        <v>124</v>
      </c>
      <c r="P116" s="6" t="s">
        <v>58</v>
      </c>
      <c r="Q116" s="8" t="s">
        <v>98</v>
      </c>
      <c r="R116" s="10" t="s">
        <v>832</v>
      </c>
      <c r="S116" s="11"/>
      <c r="T116" s="6" t="s">
        <v>144</v>
      </c>
      <c r="U116" s="14" t="str">
        <f>HYPERLINK("https://media.infra-m.ru/2184/2184815/cover/2184815.jpg", "Обложка")</f>
        <v>Обложка</v>
      </c>
      <c r="V116" s="14" t="str">
        <f>HYPERLINK("https://znanium.ru/catalog/product/2184815", "Ознакомиться")</f>
        <v>Ознакомиться</v>
      </c>
      <c r="W116" s="8" t="s">
        <v>341</v>
      </c>
      <c r="X116" s="6" t="s">
        <v>88</v>
      </c>
      <c r="Y116" s="6"/>
      <c r="Z116" s="6"/>
      <c r="AA116" s="6" t="s">
        <v>89</v>
      </c>
      <c r="AB116" s="8"/>
    </row>
    <row r="117" spans="1:28" s="4" customFormat="1" ht="51.95" customHeight="1" x14ac:dyDescent="0.2">
      <c r="A117" s="5">
        <v>0</v>
      </c>
      <c r="B117" s="6" t="s">
        <v>833</v>
      </c>
      <c r="C117" s="13">
        <v>1520</v>
      </c>
      <c r="D117" s="8" t="s">
        <v>834</v>
      </c>
      <c r="E117" s="8" t="s">
        <v>835</v>
      </c>
      <c r="F117" s="8" t="s">
        <v>836</v>
      </c>
      <c r="G117" s="6" t="s">
        <v>38</v>
      </c>
      <c r="H117" s="6" t="s">
        <v>39</v>
      </c>
      <c r="I117" s="8" t="s">
        <v>151</v>
      </c>
      <c r="J117" s="9">
        <v>1</v>
      </c>
      <c r="K117" s="9">
        <v>302</v>
      </c>
      <c r="L117" s="9">
        <v>2025</v>
      </c>
      <c r="M117" s="8" t="s">
        <v>837</v>
      </c>
      <c r="N117" s="8" t="s">
        <v>82</v>
      </c>
      <c r="O117" s="8" t="s">
        <v>493</v>
      </c>
      <c r="P117" s="6" t="s">
        <v>44</v>
      </c>
      <c r="Q117" s="8" t="s">
        <v>45</v>
      </c>
      <c r="R117" s="10" t="s">
        <v>838</v>
      </c>
      <c r="S117" s="11" t="s">
        <v>839</v>
      </c>
      <c r="T117" s="6"/>
      <c r="U117" s="14" t="str">
        <f>HYPERLINK("https://media.infra-m.ru/2169/2169741/cover/2169741.jpg", "Обложка")</f>
        <v>Обложка</v>
      </c>
      <c r="V117" s="14" t="str">
        <f>HYPERLINK("https://znanium.ru/catalog/product/2169741", "Ознакомиться")</f>
        <v>Ознакомиться</v>
      </c>
      <c r="W117" s="8" t="s">
        <v>157</v>
      </c>
      <c r="X117" s="6" t="s">
        <v>48</v>
      </c>
      <c r="Y117" s="6"/>
      <c r="Z117" s="6"/>
      <c r="AA117" s="6" t="s">
        <v>63</v>
      </c>
      <c r="AB117" s="8"/>
    </row>
    <row r="118" spans="1:28" s="4" customFormat="1" ht="51.95" customHeight="1" x14ac:dyDescent="0.2">
      <c r="A118" s="5">
        <v>0</v>
      </c>
      <c r="B118" s="6" t="s">
        <v>840</v>
      </c>
      <c r="C118" s="13">
        <v>1400</v>
      </c>
      <c r="D118" s="8" t="s">
        <v>841</v>
      </c>
      <c r="E118" s="8" t="s">
        <v>842</v>
      </c>
      <c r="F118" s="8" t="s">
        <v>843</v>
      </c>
      <c r="G118" s="6" t="s">
        <v>38</v>
      </c>
      <c r="H118" s="6" t="s">
        <v>39</v>
      </c>
      <c r="I118" s="8" t="s">
        <v>151</v>
      </c>
      <c r="J118" s="9">
        <v>1</v>
      </c>
      <c r="K118" s="9">
        <v>280</v>
      </c>
      <c r="L118" s="9">
        <v>2025</v>
      </c>
      <c r="M118" s="8" t="s">
        <v>844</v>
      </c>
      <c r="N118" s="8" t="s">
        <v>82</v>
      </c>
      <c r="O118" s="8" t="s">
        <v>266</v>
      </c>
      <c r="P118" s="6" t="s">
        <v>44</v>
      </c>
      <c r="Q118" s="8" t="s">
        <v>45</v>
      </c>
      <c r="R118" s="10" t="s">
        <v>845</v>
      </c>
      <c r="S118" s="11" t="s">
        <v>846</v>
      </c>
      <c r="T118" s="6"/>
      <c r="U118" s="14" t="str">
        <f>HYPERLINK("https://media.infra-m.ru/2169/2169739/cover/2169739.jpg", "Обложка")</f>
        <v>Обложка</v>
      </c>
      <c r="V118" s="14" t="str">
        <f>HYPERLINK("https://znanium.ru/catalog/product/2169739", "Ознакомиться")</f>
        <v>Ознакомиться</v>
      </c>
      <c r="W118" s="8" t="s">
        <v>157</v>
      </c>
      <c r="X118" s="6" t="s">
        <v>48</v>
      </c>
      <c r="Y118" s="6"/>
      <c r="Z118" s="6"/>
      <c r="AA118" s="6" t="s">
        <v>63</v>
      </c>
      <c r="AB118" s="8"/>
    </row>
    <row r="119" spans="1:28" s="4" customFormat="1" ht="42" customHeight="1" x14ac:dyDescent="0.2">
      <c r="A119" s="5">
        <v>0</v>
      </c>
      <c r="B119" s="6" t="s">
        <v>847</v>
      </c>
      <c r="C119" s="13">
        <v>1250</v>
      </c>
      <c r="D119" s="8" t="s">
        <v>848</v>
      </c>
      <c r="E119" s="8" t="s">
        <v>849</v>
      </c>
      <c r="F119" s="8" t="s">
        <v>850</v>
      </c>
      <c r="G119" s="6" t="s">
        <v>38</v>
      </c>
      <c r="H119" s="6" t="s">
        <v>39</v>
      </c>
      <c r="I119" s="8" t="s">
        <v>69</v>
      </c>
      <c r="J119" s="9">
        <v>1</v>
      </c>
      <c r="K119" s="9">
        <v>219</v>
      </c>
      <c r="L119" s="9">
        <v>2025</v>
      </c>
      <c r="M119" s="8" t="s">
        <v>851</v>
      </c>
      <c r="N119" s="8" t="s">
        <v>42</v>
      </c>
      <c r="O119" s="8" t="s">
        <v>141</v>
      </c>
      <c r="P119" s="6" t="s">
        <v>58</v>
      </c>
      <c r="Q119" s="8" t="s">
        <v>45</v>
      </c>
      <c r="R119" s="10" t="s">
        <v>852</v>
      </c>
      <c r="S119" s="11"/>
      <c r="T119" s="6"/>
      <c r="U119" s="14" t="str">
        <f>HYPERLINK("https://media.infra-m.ru/2136/2136705/cover/2136705.jpg", "Обложка")</f>
        <v>Обложка</v>
      </c>
      <c r="V119" s="14" t="str">
        <f>HYPERLINK("https://znanium.ru/catalog/product/2136705", "Ознакомиться")</f>
        <v>Ознакомиться</v>
      </c>
      <c r="W119" s="8" t="s">
        <v>853</v>
      </c>
      <c r="X119" s="6" t="s">
        <v>62</v>
      </c>
      <c r="Y119" s="6"/>
      <c r="Z119" s="6"/>
      <c r="AA119" s="6" t="s">
        <v>63</v>
      </c>
      <c r="AB119" s="8"/>
    </row>
    <row r="120" spans="1:28" s="4" customFormat="1" ht="51.95" customHeight="1" x14ac:dyDescent="0.2">
      <c r="A120" s="5">
        <v>0</v>
      </c>
      <c r="B120" s="6" t="s">
        <v>854</v>
      </c>
      <c r="C120" s="13">
        <v>1140</v>
      </c>
      <c r="D120" s="8" t="s">
        <v>855</v>
      </c>
      <c r="E120" s="8" t="s">
        <v>856</v>
      </c>
      <c r="F120" s="8" t="s">
        <v>857</v>
      </c>
      <c r="G120" s="6" t="s">
        <v>38</v>
      </c>
      <c r="H120" s="6" t="s">
        <v>39</v>
      </c>
      <c r="I120" s="8" t="s">
        <v>151</v>
      </c>
      <c r="J120" s="9">
        <v>1</v>
      </c>
      <c r="K120" s="9">
        <v>227</v>
      </c>
      <c r="L120" s="9">
        <v>2025</v>
      </c>
      <c r="M120" s="8" t="s">
        <v>858</v>
      </c>
      <c r="N120" s="8" t="s">
        <v>82</v>
      </c>
      <c r="O120" s="8" t="s">
        <v>493</v>
      </c>
      <c r="P120" s="6" t="s">
        <v>44</v>
      </c>
      <c r="Q120" s="8" t="s">
        <v>45</v>
      </c>
      <c r="R120" s="10" t="s">
        <v>859</v>
      </c>
      <c r="S120" s="11" t="s">
        <v>860</v>
      </c>
      <c r="T120" s="6"/>
      <c r="U120" s="14" t="str">
        <f>HYPERLINK("https://media.infra-m.ru/2169/2169742/cover/2169742.jpg", "Обложка")</f>
        <v>Обложка</v>
      </c>
      <c r="V120" s="14" t="str">
        <f>HYPERLINK("https://znanium.ru/catalog/product/2169742", "Ознакомиться")</f>
        <v>Ознакомиться</v>
      </c>
      <c r="W120" s="8" t="s">
        <v>157</v>
      </c>
      <c r="X120" s="6" t="s">
        <v>48</v>
      </c>
      <c r="Y120" s="6"/>
      <c r="Z120" s="6"/>
      <c r="AA120" s="6" t="s">
        <v>63</v>
      </c>
      <c r="AB120" s="8"/>
    </row>
    <row r="121" spans="1:28" s="4" customFormat="1" ht="51.95" customHeight="1" x14ac:dyDescent="0.2">
      <c r="A121" s="5">
        <v>0</v>
      </c>
      <c r="B121" s="6" t="s">
        <v>861</v>
      </c>
      <c r="C121" s="13">
        <v>1320</v>
      </c>
      <c r="D121" s="8" t="s">
        <v>862</v>
      </c>
      <c r="E121" s="8" t="s">
        <v>863</v>
      </c>
      <c r="F121" s="8" t="s">
        <v>857</v>
      </c>
      <c r="G121" s="6" t="s">
        <v>38</v>
      </c>
      <c r="H121" s="6" t="s">
        <v>39</v>
      </c>
      <c r="I121" s="8" t="s">
        <v>151</v>
      </c>
      <c r="J121" s="9">
        <v>1</v>
      </c>
      <c r="K121" s="9">
        <v>262</v>
      </c>
      <c r="L121" s="9">
        <v>2025</v>
      </c>
      <c r="M121" s="8" t="s">
        <v>864</v>
      </c>
      <c r="N121" s="8" t="s">
        <v>82</v>
      </c>
      <c r="O121" s="8" t="s">
        <v>493</v>
      </c>
      <c r="P121" s="6" t="s">
        <v>44</v>
      </c>
      <c r="Q121" s="8" t="s">
        <v>45</v>
      </c>
      <c r="R121" s="10" t="s">
        <v>859</v>
      </c>
      <c r="S121" s="11" t="s">
        <v>860</v>
      </c>
      <c r="T121" s="6"/>
      <c r="U121" s="14" t="str">
        <f>HYPERLINK("https://media.infra-m.ru/2169/2169743/cover/2169743.jpg", "Обложка")</f>
        <v>Обложка</v>
      </c>
      <c r="V121" s="14" t="str">
        <f>HYPERLINK("https://znanium.ru/catalog/product/2169743", "Ознакомиться")</f>
        <v>Ознакомиться</v>
      </c>
      <c r="W121" s="8" t="s">
        <v>157</v>
      </c>
      <c r="X121" s="6" t="s">
        <v>48</v>
      </c>
      <c r="Y121" s="6"/>
      <c r="Z121" s="6"/>
      <c r="AA121" s="6" t="s">
        <v>63</v>
      </c>
      <c r="AB121" s="8"/>
    </row>
    <row r="122" spans="1:28" s="4" customFormat="1" ht="42" customHeight="1" x14ac:dyDescent="0.2">
      <c r="A122" s="5">
        <v>0</v>
      </c>
      <c r="B122" s="6" t="s">
        <v>865</v>
      </c>
      <c r="C122" s="7">
        <v>780</v>
      </c>
      <c r="D122" s="8" t="s">
        <v>866</v>
      </c>
      <c r="E122" s="8" t="s">
        <v>867</v>
      </c>
      <c r="F122" s="8" t="s">
        <v>868</v>
      </c>
      <c r="G122" s="6" t="s">
        <v>38</v>
      </c>
      <c r="H122" s="6" t="s">
        <v>39</v>
      </c>
      <c r="I122" s="8" t="s">
        <v>151</v>
      </c>
      <c r="J122" s="9">
        <v>1</v>
      </c>
      <c r="K122" s="9">
        <v>134</v>
      </c>
      <c r="L122" s="9">
        <v>2025</v>
      </c>
      <c r="M122" s="8" t="s">
        <v>869</v>
      </c>
      <c r="N122" s="8" t="s">
        <v>82</v>
      </c>
      <c r="O122" s="8" t="s">
        <v>493</v>
      </c>
      <c r="P122" s="6" t="s">
        <v>44</v>
      </c>
      <c r="Q122" s="8" t="s">
        <v>45</v>
      </c>
      <c r="R122" s="10" t="s">
        <v>852</v>
      </c>
      <c r="S122" s="11"/>
      <c r="T122" s="6"/>
      <c r="U122" s="14" t="str">
        <f>HYPERLINK("https://media.infra-m.ru/2169/2169746/cover/2169746.jpg", "Обложка")</f>
        <v>Обложка</v>
      </c>
      <c r="V122" s="14" t="str">
        <f>HYPERLINK("https://znanium.ru/catalog/product/2169746", "Ознакомиться")</f>
        <v>Ознакомиться</v>
      </c>
      <c r="W122" s="8" t="s">
        <v>791</v>
      </c>
      <c r="X122" s="6" t="s">
        <v>48</v>
      </c>
      <c r="Y122" s="6"/>
      <c r="Z122" s="6"/>
      <c r="AA122" s="6" t="s">
        <v>63</v>
      </c>
      <c r="AB122" s="8"/>
    </row>
    <row r="123" spans="1:28" s="4" customFormat="1" ht="51.95" customHeight="1" x14ac:dyDescent="0.2">
      <c r="A123" s="5">
        <v>0</v>
      </c>
      <c r="B123" s="6" t="s">
        <v>870</v>
      </c>
      <c r="C123" s="13">
        <v>2240</v>
      </c>
      <c r="D123" s="8" t="s">
        <v>871</v>
      </c>
      <c r="E123" s="8" t="s">
        <v>872</v>
      </c>
      <c r="F123" s="8" t="s">
        <v>873</v>
      </c>
      <c r="G123" s="6" t="s">
        <v>38</v>
      </c>
      <c r="H123" s="6" t="s">
        <v>39</v>
      </c>
      <c r="I123" s="8" t="s">
        <v>593</v>
      </c>
      <c r="J123" s="9">
        <v>1</v>
      </c>
      <c r="K123" s="9">
        <v>446</v>
      </c>
      <c r="L123" s="9">
        <v>2024</v>
      </c>
      <c r="M123" s="8" t="s">
        <v>874</v>
      </c>
      <c r="N123" s="8" t="s">
        <v>42</v>
      </c>
      <c r="O123" s="8" t="s">
        <v>383</v>
      </c>
      <c r="P123" s="6" t="s">
        <v>58</v>
      </c>
      <c r="Q123" s="8" t="s">
        <v>45</v>
      </c>
      <c r="R123" s="10" t="s">
        <v>875</v>
      </c>
      <c r="S123" s="11"/>
      <c r="T123" s="6"/>
      <c r="U123" s="14" t="str">
        <f>HYPERLINK("https://media.infra-m.ru/2129/2129221/cover/2129221.jpg", "Обложка")</f>
        <v>Обложка</v>
      </c>
      <c r="V123" s="14" t="str">
        <f>HYPERLINK("https://znanium.ru/catalog/product/2129221", "Ознакомиться")</f>
        <v>Ознакомиться</v>
      </c>
      <c r="W123" s="8" t="s">
        <v>61</v>
      </c>
      <c r="X123" s="6" t="s">
        <v>48</v>
      </c>
      <c r="Y123" s="6"/>
      <c r="Z123" s="6"/>
      <c r="AA123" s="6" t="s">
        <v>49</v>
      </c>
      <c r="AB123" s="8"/>
    </row>
    <row r="124" spans="1:28" s="4" customFormat="1" ht="42" customHeight="1" x14ac:dyDescent="0.2">
      <c r="A124" s="5">
        <v>0</v>
      </c>
      <c r="B124" s="6" t="s">
        <v>876</v>
      </c>
      <c r="C124" s="13">
        <v>1860</v>
      </c>
      <c r="D124" s="8" t="s">
        <v>877</v>
      </c>
      <c r="E124" s="8" t="s">
        <v>878</v>
      </c>
      <c r="F124" s="8" t="s">
        <v>879</v>
      </c>
      <c r="G124" s="6" t="s">
        <v>38</v>
      </c>
      <c r="H124" s="6" t="s">
        <v>39</v>
      </c>
      <c r="I124" s="8" t="s">
        <v>69</v>
      </c>
      <c r="J124" s="9">
        <v>1</v>
      </c>
      <c r="K124" s="9">
        <v>371</v>
      </c>
      <c r="L124" s="9">
        <v>2025</v>
      </c>
      <c r="M124" s="8" t="s">
        <v>880</v>
      </c>
      <c r="N124" s="8" t="s">
        <v>42</v>
      </c>
      <c r="O124" s="8" t="s">
        <v>383</v>
      </c>
      <c r="P124" s="6" t="s">
        <v>58</v>
      </c>
      <c r="Q124" s="8" t="s">
        <v>258</v>
      </c>
      <c r="R124" s="10" t="s">
        <v>881</v>
      </c>
      <c r="S124" s="11"/>
      <c r="T124" s="6"/>
      <c r="U124" s="14" t="str">
        <f>HYPERLINK("https://media.infra-m.ru/2157/2157178/cover/2157178.jpg", "Обложка")</f>
        <v>Обложка</v>
      </c>
      <c r="V124" s="14" t="str">
        <f>HYPERLINK("https://znanium.ru/catalog/product/2157178", "Ознакомиться")</f>
        <v>Ознакомиться</v>
      </c>
      <c r="W124" s="8" t="s">
        <v>762</v>
      </c>
      <c r="X124" s="6" t="s">
        <v>48</v>
      </c>
      <c r="Y124" s="6"/>
      <c r="Z124" s="6"/>
      <c r="AA124" s="6" t="s">
        <v>882</v>
      </c>
      <c r="AB124" s="8"/>
    </row>
    <row r="125" spans="1:28" s="4" customFormat="1" ht="42" customHeight="1" x14ac:dyDescent="0.2">
      <c r="A125" s="5">
        <v>0</v>
      </c>
      <c r="B125" s="6" t="s">
        <v>883</v>
      </c>
      <c r="C125" s="13">
        <v>1330</v>
      </c>
      <c r="D125" s="8" t="s">
        <v>884</v>
      </c>
      <c r="E125" s="8" t="s">
        <v>885</v>
      </c>
      <c r="F125" s="8" t="s">
        <v>886</v>
      </c>
      <c r="G125" s="6" t="s">
        <v>38</v>
      </c>
      <c r="H125" s="6" t="s">
        <v>39</v>
      </c>
      <c r="I125" s="8" t="s">
        <v>80</v>
      </c>
      <c r="J125" s="9">
        <v>1</v>
      </c>
      <c r="K125" s="9">
        <v>248</v>
      </c>
      <c r="L125" s="9">
        <v>2025</v>
      </c>
      <c r="M125" s="8" t="s">
        <v>887</v>
      </c>
      <c r="N125" s="8" t="s">
        <v>42</v>
      </c>
      <c r="O125" s="8" t="s">
        <v>383</v>
      </c>
      <c r="P125" s="6" t="s">
        <v>84</v>
      </c>
      <c r="Q125" s="8" t="s">
        <v>85</v>
      </c>
      <c r="R125" s="10" t="s">
        <v>888</v>
      </c>
      <c r="S125" s="11"/>
      <c r="T125" s="6"/>
      <c r="U125" s="14" t="str">
        <f>HYPERLINK("https://media.infra-m.ru/2150/2150868/cover/2150868.jpg", "Обложка")</f>
        <v>Обложка</v>
      </c>
      <c r="V125" s="14" t="str">
        <f>HYPERLINK("https://znanium.ru/catalog/product/2150868", "Ознакомиться")</f>
        <v>Ознакомиться</v>
      </c>
      <c r="W125" s="8" t="s">
        <v>889</v>
      </c>
      <c r="X125" s="6" t="s">
        <v>88</v>
      </c>
      <c r="Y125" s="6"/>
      <c r="Z125" s="6"/>
      <c r="AA125" s="6" t="s">
        <v>63</v>
      </c>
      <c r="AB125" s="8"/>
    </row>
    <row r="126" spans="1:28" s="4" customFormat="1" ht="51.95" customHeight="1" x14ac:dyDescent="0.2">
      <c r="A126" s="5">
        <v>0</v>
      </c>
      <c r="B126" s="6" t="s">
        <v>890</v>
      </c>
      <c r="C126" s="13">
        <v>1680</v>
      </c>
      <c r="D126" s="8" t="s">
        <v>891</v>
      </c>
      <c r="E126" s="8" t="s">
        <v>892</v>
      </c>
      <c r="F126" s="8" t="s">
        <v>893</v>
      </c>
      <c r="G126" s="6" t="s">
        <v>38</v>
      </c>
      <c r="H126" s="6" t="s">
        <v>39</v>
      </c>
      <c r="I126" s="8" t="s">
        <v>122</v>
      </c>
      <c r="J126" s="9">
        <v>1</v>
      </c>
      <c r="K126" s="9">
        <v>315</v>
      </c>
      <c r="L126" s="9">
        <v>2025</v>
      </c>
      <c r="M126" s="8" t="s">
        <v>894</v>
      </c>
      <c r="N126" s="8" t="s">
        <v>42</v>
      </c>
      <c r="O126" s="8" t="s">
        <v>383</v>
      </c>
      <c r="P126" s="6" t="s">
        <v>58</v>
      </c>
      <c r="Q126" s="8" t="s">
        <v>59</v>
      </c>
      <c r="R126" s="10" t="s">
        <v>895</v>
      </c>
      <c r="S126" s="11"/>
      <c r="T126" s="6"/>
      <c r="U126" s="14" t="str">
        <f>HYPERLINK("https://media.infra-m.ru/2160/2160249/cover/2160249.jpg", "Обложка")</f>
        <v>Обложка</v>
      </c>
      <c r="V126" s="14" t="str">
        <f>HYPERLINK("https://znanium.ru/catalog/product/2160249", "Ознакомиться")</f>
        <v>Ознакомиться</v>
      </c>
      <c r="W126" s="8" t="s">
        <v>896</v>
      </c>
      <c r="X126" s="6" t="s">
        <v>88</v>
      </c>
      <c r="Y126" s="6" t="s">
        <v>30</v>
      </c>
      <c r="Z126" s="6"/>
      <c r="AA126" s="6" t="s">
        <v>897</v>
      </c>
      <c r="AB126" s="8"/>
    </row>
    <row r="127" spans="1:28" s="4" customFormat="1" ht="42" customHeight="1" x14ac:dyDescent="0.2">
      <c r="A127" s="5">
        <v>0</v>
      </c>
      <c r="B127" s="6" t="s">
        <v>898</v>
      </c>
      <c r="C127" s="7">
        <v>910</v>
      </c>
      <c r="D127" s="8" t="s">
        <v>899</v>
      </c>
      <c r="E127" s="8" t="s">
        <v>900</v>
      </c>
      <c r="F127" s="8" t="s">
        <v>901</v>
      </c>
      <c r="G127" s="6" t="s">
        <v>38</v>
      </c>
      <c r="H127" s="6" t="s">
        <v>39</v>
      </c>
      <c r="I127" s="8" t="s">
        <v>80</v>
      </c>
      <c r="J127" s="9">
        <v>1</v>
      </c>
      <c r="K127" s="9">
        <v>170</v>
      </c>
      <c r="L127" s="9">
        <v>2025</v>
      </c>
      <c r="M127" s="8" t="s">
        <v>902</v>
      </c>
      <c r="N127" s="8" t="s">
        <v>42</v>
      </c>
      <c r="O127" s="8" t="s">
        <v>383</v>
      </c>
      <c r="P127" s="6" t="s">
        <v>84</v>
      </c>
      <c r="Q127" s="8" t="s">
        <v>85</v>
      </c>
      <c r="R127" s="10" t="s">
        <v>903</v>
      </c>
      <c r="S127" s="11"/>
      <c r="T127" s="6"/>
      <c r="U127" s="14" t="str">
        <f>HYPERLINK("https://media.infra-m.ru/2150/2150883/cover/2150883.jpg", "Обложка")</f>
        <v>Обложка</v>
      </c>
      <c r="V127" s="14" t="str">
        <f>HYPERLINK("https://znanium.ru/catalog/product/2150883", "Ознакомиться")</f>
        <v>Ознакомиться</v>
      </c>
      <c r="W127" s="8" t="s">
        <v>904</v>
      </c>
      <c r="X127" s="6" t="s">
        <v>48</v>
      </c>
      <c r="Y127" s="6"/>
      <c r="Z127" s="6"/>
      <c r="AA127" s="6" t="s">
        <v>63</v>
      </c>
      <c r="AB127" s="8"/>
    </row>
    <row r="128" spans="1:28" s="4" customFormat="1" ht="51.95" customHeight="1" x14ac:dyDescent="0.2">
      <c r="A128" s="5">
        <v>0</v>
      </c>
      <c r="B128" s="6" t="s">
        <v>905</v>
      </c>
      <c r="C128" s="7">
        <v>920</v>
      </c>
      <c r="D128" s="8" t="s">
        <v>906</v>
      </c>
      <c r="E128" s="8" t="s">
        <v>907</v>
      </c>
      <c r="F128" s="8" t="s">
        <v>716</v>
      </c>
      <c r="G128" s="6" t="s">
        <v>78</v>
      </c>
      <c r="H128" s="6" t="s">
        <v>39</v>
      </c>
      <c r="I128" s="8" t="s">
        <v>80</v>
      </c>
      <c r="J128" s="9">
        <v>1</v>
      </c>
      <c r="K128" s="9">
        <v>171</v>
      </c>
      <c r="L128" s="9">
        <v>2025</v>
      </c>
      <c r="M128" s="8" t="s">
        <v>908</v>
      </c>
      <c r="N128" s="8" t="s">
        <v>42</v>
      </c>
      <c r="O128" s="8" t="s">
        <v>171</v>
      </c>
      <c r="P128" s="6" t="s">
        <v>84</v>
      </c>
      <c r="Q128" s="8" t="s">
        <v>85</v>
      </c>
      <c r="R128" s="10" t="s">
        <v>909</v>
      </c>
      <c r="S128" s="11"/>
      <c r="T128" s="6"/>
      <c r="U128" s="14" t="str">
        <f>HYPERLINK("https://media.infra-m.ru/2162/2162081/cover/2162081.jpg", "Обложка")</f>
        <v>Обложка</v>
      </c>
      <c r="V128" s="14" t="str">
        <f>HYPERLINK("https://znanium.ru/catalog/product/2162081", "Ознакомиться")</f>
        <v>Ознакомиться</v>
      </c>
      <c r="W128" s="8" t="s">
        <v>457</v>
      </c>
      <c r="X128" s="6" t="s">
        <v>62</v>
      </c>
      <c r="Y128" s="6"/>
      <c r="Z128" s="6"/>
      <c r="AA128" s="6" t="s">
        <v>49</v>
      </c>
      <c r="AB128" s="8"/>
    </row>
    <row r="129" spans="1:28" s="4" customFormat="1" ht="51.95" customHeight="1" x14ac:dyDescent="0.2">
      <c r="A129" s="5">
        <v>0</v>
      </c>
      <c r="B129" s="6" t="s">
        <v>910</v>
      </c>
      <c r="C129" s="13">
        <v>1489</v>
      </c>
      <c r="D129" s="8" t="s">
        <v>911</v>
      </c>
      <c r="E129" s="8" t="s">
        <v>912</v>
      </c>
      <c r="F129" s="8" t="s">
        <v>913</v>
      </c>
      <c r="G129" s="6" t="s">
        <v>38</v>
      </c>
      <c r="H129" s="6" t="s">
        <v>39</v>
      </c>
      <c r="I129" s="8" t="s">
        <v>204</v>
      </c>
      <c r="J129" s="9">
        <v>1</v>
      </c>
      <c r="K129" s="9">
        <v>284</v>
      </c>
      <c r="L129" s="9">
        <v>2025</v>
      </c>
      <c r="M129" s="8" t="s">
        <v>914</v>
      </c>
      <c r="N129" s="8" t="s">
        <v>42</v>
      </c>
      <c r="O129" s="8" t="s">
        <v>43</v>
      </c>
      <c r="P129" s="6" t="s">
        <v>58</v>
      </c>
      <c r="Q129" s="8" t="s">
        <v>45</v>
      </c>
      <c r="R129" s="10" t="s">
        <v>915</v>
      </c>
      <c r="S129" s="11"/>
      <c r="T129" s="6"/>
      <c r="U129" s="14" t="str">
        <f>HYPERLINK("https://media.infra-m.ru/2169/2169277/cover/2169277.jpg", "Обложка")</f>
        <v>Обложка</v>
      </c>
      <c r="V129" s="14" t="str">
        <f>HYPERLINK("https://znanium.ru/catalog/product/2169277", "Ознакомиться")</f>
        <v>Ознакомиться</v>
      </c>
      <c r="W129" s="8" t="s">
        <v>207</v>
      </c>
      <c r="X129" s="6" t="s">
        <v>48</v>
      </c>
      <c r="Y129" s="6"/>
      <c r="Z129" s="6"/>
      <c r="AA129" s="6" t="s">
        <v>63</v>
      </c>
      <c r="AB129" s="8"/>
    </row>
    <row r="130" spans="1:28" s="4" customFormat="1" ht="42" customHeight="1" x14ac:dyDescent="0.2">
      <c r="A130" s="5">
        <v>0</v>
      </c>
      <c r="B130" s="6" t="s">
        <v>916</v>
      </c>
      <c r="C130" s="7">
        <v>850</v>
      </c>
      <c r="D130" s="8" t="s">
        <v>917</v>
      </c>
      <c r="E130" s="8" t="s">
        <v>918</v>
      </c>
      <c r="F130" s="8" t="s">
        <v>919</v>
      </c>
      <c r="G130" s="6" t="s">
        <v>78</v>
      </c>
      <c r="H130" s="6" t="s">
        <v>39</v>
      </c>
      <c r="I130" s="8" t="s">
        <v>80</v>
      </c>
      <c r="J130" s="9">
        <v>1</v>
      </c>
      <c r="K130" s="9">
        <v>141</v>
      </c>
      <c r="L130" s="9">
        <v>2025</v>
      </c>
      <c r="M130" s="8" t="s">
        <v>920</v>
      </c>
      <c r="N130" s="8" t="s">
        <v>82</v>
      </c>
      <c r="O130" s="8" t="s">
        <v>683</v>
      </c>
      <c r="P130" s="6" t="s">
        <v>84</v>
      </c>
      <c r="Q130" s="8" t="s">
        <v>85</v>
      </c>
      <c r="R130" s="10" t="s">
        <v>921</v>
      </c>
      <c r="S130" s="11"/>
      <c r="T130" s="6"/>
      <c r="U130" s="14" t="str">
        <f>HYPERLINK("https://media.infra-m.ru/2155/2155924/cover/2155924.jpg", "Обложка")</f>
        <v>Обложка</v>
      </c>
      <c r="V130" s="14" t="str">
        <f>HYPERLINK("https://znanium.ru/catalog/product/2155924", "Ознакомиться")</f>
        <v>Ознакомиться</v>
      </c>
      <c r="W130" s="8" t="s">
        <v>922</v>
      </c>
      <c r="X130" s="6" t="s">
        <v>62</v>
      </c>
      <c r="Y130" s="6"/>
      <c r="Z130" s="6"/>
      <c r="AA130" s="6" t="s">
        <v>49</v>
      </c>
      <c r="AB130" s="8"/>
    </row>
    <row r="131" spans="1:28" s="4" customFormat="1" ht="51.95" customHeight="1" x14ac:dyDescent="0.2">
      <c r="A131" s="5">
        <v>0</v>
      </c>
      <c r="B131" s="6" t="s">
        <v>923</v>
      </c>
      <c r="C131" s="13">
        <v>1590</v>
      </c>
      <c r="D131" s="8" t="s">
        <v>924</v>
      </c>
      <c r="E131" s="8" t="s">
        <v>925</v>
      </c>
      <c r="F131" s="8" t="s">
        <v>926</v>
      </c>
      <c r="G131" s="6" t="s">
        <v>38</v>
      </c>
      <c r="H131" s="6" t="s">
        <v>39</v>
      </c>
      <c r="I131" s="8" t="s">
        <v>80</v>
      </c>
      <c r="J131" s="9">
        <v>1</v>
      </c>
      <c r="K131" s="9">
        <v>288</v>
      </c>
      <c r="L131" s="9">
        <v>2025</v>
      </c>
      <c r="M131" s="8" t="s">
        <v>927</v>
      </c>
      <c r="N131" s="8" t="s">
        <v>82</v>
      </c>
      <c r="O131" s="8" t="s">
        <v>683</v>
      </c>
      <c r="P131" s="6" t="s">
        <v>84</v>
      </c>
      <c r="Q131" s="8" t="s">
        <v>85</v>
      </c>
      <c r="R131" s="10" t="s">
        <v>928</v>
      </c>
      <c r="S131" s="11"/>
      <c r="T131" s="6"/>
      <c r="U131" s="14" t="str">
        <f>HYPERLINK("https://media.infra-m.ru/2163/2163263/cover/2163263.jpg", "Обложка")</f>
        <v>Обложка</v>
      </c>
      <c r="V131" s="14" t="str">
        <f>HYPERLINK("https://znanium.ru/catalog/product/2163263", "Ознакомиться")</f>
        <v>Ознакомиться</v>
      </c>
      <c r="W131" s="8" t="s">
        <v>929</v>
      </c>
      <c r="X131" s="6" t="s">
        <v>48</v>
      </c>
      <c r="Y131" s="6"/>
      <c r="Z131" s="6"/>
      <c r="AA131" s="6" t="s">
        <v>63</v>
      </c>
      <c r="AB131" s="8" t="s">
        <v>364</v>
      </c>
    </row>
    <row r="132" spans="1:28" s="4" customFormat="1" ht="44.1" customHeight="1" x14ac:dyDescent="0.2">
      <c r="A132" s="5">
        <v>0</v>
      </c>
      <c r="B132" s="6" t="s">
        <v>930</v>
      </c>
      <c r="C132" s="13">
        <v>1150</v>
      </c>
      <c r="D132" s="8" t="s">
        <v>931</v>
      </c>
      <c r="E132" s="8" t="s">
        <v>932</v>
      </c>
      <c r="F132" s="8" t="s">
        <v>470</v>
      </c>
      <c r="G132" s="6" t="s">
        <v>38</v>
      </c>
      <c r="H132" s="6" t="s">
        <v>39</v>
      </c>
      <c r="I132" s="8" t="s">
        <v>69</v>
      </c>
      <c r="J132" s="9">
        <v>1</v>
      </c>
      <c r="K132" s="9">
        <v>212</v>
      </c>
      <c r="L132" s="9">
        <v>2025</v>
      </c>
      <c r="M132" s="8" t="s">
        <v>933</v>
      </c>
      <c r="N132" s="8" t="s">
        <v>42</v>
      </c>
      <c r="O132" s="8" t="s">
        <v>171</v>
      </c>
      <c r="P132" s="6" t="s">
        <v>44</v>
      </c>
      <c r="Q132" s="8" t="s">
        <v>190</v>
      </c>
      <c r="R132" s="10" t="s">
        <v>934</v>
      </c>
      <c r="S132" s="11"/>
      <c r="T132" s="6"/>
      <c r="U132" s="14" t="str">
        <f>HYPERLINK("https://media.infra-m.ru/1946/1946203/cover/1946203.jpg", "Обложка")</f>
        <v>Обложка</v>
      </c>
      <c r="V132" s="14" t="str">
        <f>HYPERLINK("https://znanium.ru/catalog/product/1946203", "Ознакомиться")</f>
        <v>Ознакомиться</v>
      </c>
      <c r="W132" s="8" t="s">
        <v>473</v>
      </c>
      <c r="X132" s="6" t="s">
        <v>48</v>
      </c>
      <c r="Y132" s="6"/>
      <c r="Z132" s="6"/>
      <c r="AA132" s="6" t="s">
        <v>63</v>
      </c>
      <c r="AB132" s="8"/>
    </row>
    <row r="133" spans="1:28" s="4" customFormat="1" ht="42" customHeight="1" x14ac:dyDescent="0.2">
      <c r="A133" s="5">
        <v>0</v>
      </c>
      <c r="B133" s="6" t="s">
        <v>935</v>
      </c>
      <c r="C133" s="13">
        <v>2100</v>
      </c>
      <c r="D133" s="8" t="s">
        <v>936</v>
      </c>
      <c r="E133" s="8" t="s">
        <v>937</v>
      </c>
      <c r="F133" s="8" t="s">
        <v>938</v>
      </c>
      <c r="G133" s="6" t="s">
        <v>38</v>
      </c>
      <c r="H133" s="6" t="s">
        <v>39</v>
      </c>
      <c r="I133" s="8" t="s">
        <v>80</v>
      </c>
      <c r="J133" s="9">
        <v>1</v>
      </c>
      <c r="K133" s="9">
        <v>418</v>
      </c>
      <c r="L133" s="9">
        <v>2025</v>
      </c>
      <c r="M133" s="8" t="s">
        <v>939</v>
      </c>
      <c r="N133" s="8" t="s">
        <v>42</v>
      </c>
      <c r="O133" s="8" t="s">
        <v>71</v>
      </c>
      <c r="P133" s="6" t="s">
        <v>84</v>
      </c>
      <c r="Q133" s="8" t="s">
        <v>85</v>
      </c>
      <c r="R133" s="10" t="s">
        <v>940</v>
      </c>
      <c r="S133" s="11"/>
      <c r="T133" s="6"/>
      <c r="U133" s="14" t="str">
        <f>HYPERLINK("https://media.infra-m.ru/2152/2152004/cover/2152004.jpg", "Обложка")</f>
        <v>Обложка</v>
      </c>
      <c r="V133" s="14" t="str">
        <f>HYPERLINK("https://znanium.ru/catalog/product/2192995", "Ознакомиться")</f>
        <v>Ознакомиться</v>
      </c>
      <c r="W133" s="8" t="s">
        <v>941</v>
      </c>
      <c r="X133" s="6" t="s">
        <v>62</v>
      </c>
      <c r="Y133" s="6"/>
      <c r="Z133" s="6"/>
      <c r="AA133" s="6" t="s">
        <v>89</v>
      </c>
      <c r="AB133" s="8"/>
    </row>
    <row r="134" spans="1:28" s="4" customFormat="1" ht="42" customHeight="1" x14ac:dyDescent="0.2">
      <c r="A134" s="5">
        <v>0</v>
      </c>
      <c r="B134" s="6" t="s">
        <v>942</v>
      </c>
      <c r="C134" s="13">
        <v>1690</v>
      </c>
      <c r="D134" s="8" t="s">
        <v>943</v>
      </c>
      <c r="E134" s="8" t="s">
        <v>944</v>
      </c>
      <c r="F134" s="8" t="s">
        <v>945</v>
      </c>
      <c r="G134" s="6" t="s">
        <v>38</v>
      </c>
      <c r="H134" s="6" t="s">
        <v>79</v>
      </c>
      <c r="I134" s="8" t="s">
        <v>69</v>
      </c>
      <c r="J134" s="9">
        <v>1</v>
      </c>
      <c r="K134" s="9">
        <v>331</v>
      </c>
      <c r="L134" s="9">
        <v>2025</v>
      </c>
      <c r="M134" s="8" t="s">
        <v>946</v>
      </c>
      <c r="N134" s="8" t="s">
        <v>82</v>
      </c>
      <c r="O134" s="8" t="s">
        <v>83</v>
      </c>
      <c r="P134" s="6" t="s">
        <v>58</v>
      </c>
      <c r="Q134" s="8" t="s">
        <v>45</v>
      </c>
      <c r="R134" s="10" t="s">
        <v>947</v>
      </c>
      <c r="S134" s="11"/>
      <c r="T134" s="6"/>
      <c r="U134" s="14" t="str">
        <f>HYPERLINK("https://media.infra-m.ru/2168/2168894/cover/2168894.jpg", "Обложка")</f>
        <v>Обложка</v>
      </c>
      <c r="V134" s="12"/>
      <c r="W134" s="8" t="s">
        <v>341</v>
      </c>
      <c r="X134" s="6" t="s">
        <v>88</v>
      </c>
      <c r="Y134" s="6"/>
      <c r="Z134" s="6"/>
      <c r="AA134" s="6" t="s">
        <v>89</v>
      </c>
      <c r="AB134" s="8"/>
    </row>
    <row r="135" spans="1:28" s="4" customFormat="1" ht="51.95" customHeight="1" x14ac:dyDescent="0.2">
      <c r="A135" s="5">
        <v>0</v>
      </c>
      <c r="B135" s="6" t="s">
        <v>948</v>
      </c>
      <c r="C135" s="13">
        <v>1480</v>
      </c>
      <c r="D135" s="8" t="s">
        <v>949</v>
      </c>
      <c r="E135" s="8" t="s">
        <v>950</v>
      </c>
      <c r="F135" s="8" t="s">
        <v>951</v>
      </c>
      <c r="G135" s="6" t="s">
        <v>38</v>
      </c>
      <c r="H135" s="6" t="s">
        <v>79</v>
      </c>
      <c r="I135" s="8" t="s">
        <v>80</v>
      </c>
      <c r="J135" s="9">
        <v>1</v>
      </c>
      <c r="K135" s="9">
        <v>281</v>
      </c>
      <c r="L135" s="9">
        <v>2025</v>
      </c>
      <c r="M135" s="8" t="s">
        <v>952</v>
      </c>
      <c r="N135" s="8" t="s">
        <v>42</v>
      </c>
      <c r="O135" s="8" t="s">
        <v>71</v>
      </c>
      <c r="P135" s="6" t="s">
        <v>84</v>
      </c>
      <c r="Q135" s="8" t="s">
        <v>953</v>
      </c>
      <c r="R135" s="10" t="s">
        <v>954</v>
      </c>
      <c r="S135" s="11"/>
      <c r="T135" s="6"/>
      <c r="U135" s="14" t="str">
        <f>HYPERLINK("https://media.infra-m.ru/2186/2186182/cover/2186182.jpg", "Обложка")</f>
        <v>Обложка</v>
      </c>
      <c r="V135" s="14" t="str">
        <f>HYPERLINK("https://znanium.ru/catalog/product/2186182", "Ознакомиться")</f>
        <v>Ознакомиться</v>
      </c>
      <c r="W135" s="8" t="s">
        <v>706</v>
      </c>
      <c r="X135" s="6" t="s">
        <v>88</v>
      </c>
      <c r="Y135" s="6"/>
      <c r="Z135" s="6"/>
      <c r="AA135" s="6" t="s">
        <v>63</v>
      </c>
      <c r="AB135" s="8"/>
    </row>
    <row r="136" spans="1:28" s="4" customFormat="1" ht="42" customHeight="1" x14ac:dyDescent="0.2">
      <c r="A136" s="5">
        <v>0</v>
      </c>
      <c r="B136" s="6" t="s">
        <v>955</v>
      </c>
      <c r="C136" s="13">
        <v>1520</v>
      </c>
      <c r="D136" s="8" t="s">
        <v>956</v>
      </c>
      <c r="E136" s="8" t="s">
        <v>957</v>
      </c>
      <c r="F136" s="8" t="s">
        <v>958</v>
      </c>
      <c r="G136" s="6" t="s">
        <v>38</v>
      </c>
      <c r="H136" s="6" t="s">
        <v>287</v>
      </c>
      <c r="I136" s="8"/>
      <c r="J136" s="9">
        <v>1</v>
      </c>
      <c r="K136" s="9">
        <v>304</v>
      </c>
      <c r="L136" s="9">
        <v>2025</v>
      </c>
      <c r="M136" s="8" t="s">
        <v>959</v>
      </c>
      <c r="N136" s="8" t="s">
        <v>42</v>
      </c>
      <c r="O136" s="8" t="s">
        <v>71</v>
      </c>
      <c r="P136" s="6" t="s">
        <v>84</v>
      </c>
      <c r="Q136" s="8" t="s">
        <v>85</v>
      </c>
      <c r="R136" s="10" t="s">
        <v>960</v>
      </c>
      <c r="S136" s="11"/>
      <c r="T136" s="6"/>
      <c r="U136" s="14" t="str">
        <f>HYPERLINK("https://media.infra-m.ru/2185/2185210/cover/2185210.jpg", "Обложка")</f>
        <v>Обложка</v>
      </c>
      <c r="V136" s="14" t="str">
        <f>HYPERLINK("https://znanium.ru/catalog/product/2185210", "Ознакомиться")</f>
        <v>Ознакомиться</v>
      </c>
      <c r="W136" s="8" t="s">
        <v>961</v>
      </c>
      <c r="X136" s="6" t="s">
        <v>48</v>
      </c>
      <c r="Y136" s="6"/>
      <c r="Z136" s="6"/>
      <c r="AA136" s="6" t="s">
        <v>89</v>
      </c>
      <c r="AB136" s="8"/>
    </row>
    <row r="137" spans="1:28" s="4" customFormat="1" ht="44.1" customHeight="1" x14ac:dyDescent="0.2">
      <c r="A137" s="5">
        <v>0</v>
      </c>
      <c r="B137" s="6" t="s">
        <v>962</v>
      </c>
      <c r="C137" s="13">
        <v>1690</v>
      </c>
      <c r="D137" s="8" t="s">
        <v>963</v>
      </c>
      <c r="E137" s="8" t="s">
        <v>964</v>
      </c>
      <c r="F137" s="8" t="s">
        <v>965</v>
      </c>
      <c r="G137" s="6" t="s">
        <v>38</v>
      </c>
      <c r="H137" s="6" t="s">
        <v>39</v>
      </c>
      <c r="I137" s="8" t="s">
        <v>966</v>
      </c>
      <c r="J137" s="9">
        <v>1</v>
      </c>
      <c r="K137" s="9">
        <v>312</v>
      </c>
      <c r="L137" s="9">
        <v>2025</v>
      </c>
      <c r="M137" s="8" t="s">
        <v>967</v>
      </c>
      <c r="N137" s="8" t="s">
        <v>82</v>
      </c>
      <c r="O137" s="8" t="s">
        <v>124</v>
      </c>
      <c r="P137" s="6" t="s">
        <v>44</v>
      </c>
      <c r="Q137" s="8" t="s">
        <v>45</v>
      </c>
      <c r="R137" s="10" t="s">
        <v>968</v>
      </c>
      <c r="S137" s="11"/>
      <c r="T137" s="6"/>
      <c r="U137" s="14" t="str">
        <f>HYPERLINK("https://media.infra-m.ru/2157/2157612/cover/2157612.jpg", "Обложка")</f>
        <v>Обложка</v>
      </c>
      <c r="V137" s="14" t="str">
        <f>HYPERLINK("https://znanium.ru/catalog/product/2157612", "Ознакомиться")</f>
        <v>Ознакомиться</v>
      </c>
      <c r="W137" s="8" t="s">
        <v>969</v>
      </c>
      <c r="X137" s="6" t="s">
        <v>88</v>
      </c>
      <c r="Y137" s="6"/>
      <c r="Z137" s="6"/>
      <c r="AA137" s="6" t="s">
        <v>63</v>
      </c>
      <c r="AB137" s="8"/>
    </row>
    <row r="138" spans="1:28" s="4" customFormat="1" ht="42" customHeight="1" x14ac:dyDescent="0.2">
      <c r="A138" s="5">
        <v>0</v>
      </c>
      <c r="B138" s="6" t="s">
        <v>970</v>
      </c>
      <c r="C138" s="13">
        <v>1030</v>
      </c>
      <c r="D138" s="8" t="s">
        <v>971</v>
      </c>
      <c r="E138" s="8" t="s">
        <v>972</v>
      </c>
      <c r="F138" s="8" t="s">
        <v>973</v>
      </c>
      <c r="G138" s="6" t="s">
        <v>78</v>
      </c>
      <c r="H138" s="6" t="s">
        <v>39</v>
      </c>
      <c r="I138" s="8" t="s">
        <v>80</v>
      </c>
      <c r="J138" s="9">
        <v>1</v>
      </c>
      <c r="K138" s="9">
        <v>187</v>
      </c>
      <c r="L138" s="9">
        <v>2025</v>
      </c>
      <c r="M138" s="8" t="s">
        <v>974</v>
      </c>
      <c r="N138" s="8" t="s">
        <v>82</v>
      </c>
      <c r="O138" s="8" t="s">
        <v>493</v>
      </c>
      <c r="P138" s="6" t="s">
        <v>84</v>
      </c>
      <c r="Q138" s="8" t="s">
        <v>85</v>
      </c>
      <c r="R138" s="10" t="s">
        <v>975</v>
      </c>
      <c r="S138" s="11"/>
      <c r="T138" s="6"/>
      <c r="U138" s="14" t="str">
        <f>HYPERLINK("https://media.infra-m.ru/2163/2163331/cover/2163331.jpg", "Обложка")</f>
        <v>Обложка</v>
      </c>
      <c r="V138" s="14" t="str">
        <f>HYPERLINK("https://znanium.ru/catalog/product/2163331", "Ознакомиться")</f>
        <v>Ознакомиться</v>
      </c>
      <c r="W138" s="8" t="s">
        <v>976</v>
      </c>
      <c r="X138" s="6" t="s">
        <v>62</v>
      </c>
      <c r="Y138" s="6"/>
      <c r="Z138" s="6"/>
      <c r="AA138" s="6" t="s">
        <v>49</v>
      </c>
      <c r="AB138" s="8"/>
    </row>
  </sheetData>
  <mergeCells count="8">
    <mergeCell ref="A1:E1"/>
    <mergeCell ref="F1:I5"/>
    <mergeCell ref="J1:O1"/>
    <mergeCell ref="A2:E2"/>
    <mergeCell ref="J2:O5"/>
    <mergeCell ref="A3:E3"/>
    <mergeCell ref="A4:E4"/>
    <mergeCell ref="A5:E5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Нурланова Жулдыз Амантаевна</dc:creator>
  <cp:lastModifiedBy>Нурланова Жулдыз Амантаевна</cp:lastModifiedBy>
  <dcterms:created xsi:type="dcterms:W3CDTF">2025-02-05T10:34:30Z</dcterms:created>
  <dcterms:modified xsi:type="dcterms:W3CDTF">2025-02-05T10:34:30Z</dcterms:modified>
</cp:coreProperties>
</file>